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17实践教学基地\2017年度评价\关于开展实践教学基地年度评价工作的通知\"/>
    </mc:Choice>
  </mc:AlternateContent>
  <bookViews>
    <workbookView xWindow="0" yWindow="0" windowWidth="24000" windowHeight="9465"/>
  </bookViews>
  <sheets>
    <sheet name="Sheet1" sheetId="1" r:id="rId1"/>
  </sheets>
  <definedNames>
    <definedName name="_xlnm.Print_Titles" localSheetId="0">Sheet1!$4:$5</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26" i="1"/>
  <c r="H27" i="1"/>
  <c r="H28" i="1"/>
  <c r="H29" i="1"/>
  <c r="H30" i="1"/>
  <c r="H6" i="1"/>
  <c r="H31" i="1" l="1"/>
  <c r="H32" i="1" s="1"/>
</calcChain>
</file>

<file path=xl/sharedStrings.xml><?xml version="1.0" encoding="utf-8"?>
<sst xmlns="http://schemas.openxmlformats.org/spreadsheetml/2006/main" count="111" uniqueCount="109">
  <si>
    <t>一级指标（权重）</t>
  </si>
  <si>
    <t>二级指标</t>
  </si>
  <si>
    <t>权重（%）</t>
  </si>
  <si>
    <t>评价要素与标准</t>
  </si>
  <si>
    <t>需提供的佐证材料</t>
  </si>
  <si>
    <t>A级标准</t>
  </si>
  <si>
    <t>建设与管理（20%）</t>
  </si>
  <si>
    <t>管理机制</t>
  </si>
  <si>
    <t>有专人负责基地的规划建设、日常管理、工作指导与信息联络等工作，双方联合建立管理机构且职责明确、运行良好</t>
  </si>
  <si>
    <t>有明确的基地双方负责人和管理机构</t>
  </si>
  <si>
    <t>管理机构构成、人员名单及职责</t>
  </si>
  <si>
    <t>双方年内正式联系沟通不少于4次</t>
  </si>
  <si>
    <t>双方年内每学期至少有一次正式联系沟通</t>
  </si>
  <si>
    <t>联系记录</t>
  </si>
  <si>
    <t>规章制度</t>
  </si>
  <si>
    <t>教学管理、学生管理、教师管理、考核管理、质量保障等规章制度健全，执行严格</t>
  </si>
  <si>
    <t>具有基本的规章制度</t>
  </si>
  <si>
    <t>各项规章制度</t>
  </si>
  <si>
    <t>合作协议</t>
  </si>
  <si>
    <t>有以学校名义签署的共建协议，协议内容详细、明确，协议期5年以上且目前尚在有效期内</t>
  </si>
  <si>
    <t>有以学校名义签署的共建协议，协议期3年以上且目前尚在有效期内</t>
  </si>
  <si>
    <t>基地共建协议</t>
  </si>
  <si>
    <t>规划与计划</t>
  </si>
  <si>
    <t>有详细的基地工作计划或建设发展规划，建设目标、措施明确，符合学科专业发展要求</t>
  </si>
  <si>
    <t>有基地工作计划或建设规划，目标比较清晰</t>
  </si>
  <si>
    <t>基地建设规划、建设申请书、年度工作计划、年度工作总结等</t>
  </si>
  <si>
    <t>经费来源</t>
  </si>
  <si>
    <t>具有稳定的经费投入来源，有来自共建单位的经费资助，年经费投入1万元以上</t>
  </si>
  <si>
    <t>有经费来源，年经费投入5000元以上</t>
  </si>
  <si>
    <t>经费投入情况说明</t>
  </si>
  <si>
    <t>条件保障（20%）</t>
  </si>
  <si>
    <t>教学设施及环境</t>
  </si>
  <si>
    <t>有适合开展实践教学的科研、生产项目和技术装备，适度的生产经营规模，能满足完成实践教学任务的各项要求；实践教学场地及周边环境状况优良，无危害人体的有害因素</t>
  </si>
  <si>
    <t>配套设施基本齐全，基本满足实践教学需要；实践教学场地及周边环境状况较好</t>
  </si>
  <si>
    <t>基地用于实践教学的设备设施、生产项目、研发项目一览表</t>
  </si>
  <si>
    <t>指导教师</t>
  </si>
  <si>
    <t>单次最大实践学生数与依托单位指导教师数之比达到5：1及以上</t>
  </si>
  <si>
    <t>单次最大实践学生数与依托单位指导教师数之比达到10：1及以上</t>
  </si>
  <si>
    <t>历次实习实训学生名单及分组情况</t>
  </si>
  <si>
    <t>依托单位指导教师具有中级以上职称的达到50%及以上</t>
  </si>
  <si>
    <t>依托单位指导教师具有中级以上职称的达到30%及以上</t>
  </si>
  <si>
    <t>基地指导教师一览表</t>
  </si>
  <si>
    <t>教学材料</t>
  </si>
  <si>
    <t>有完善的实践教学大纲、指导书等教学材料</t>
  </si>
  <si>
    <t>有实践教学大纲和实践指导书</t>
  </si>
  <si>
    <t>实践教学大纲、指导书及其他教学材料</t>
  </si>
  <si>
    <t>接纳能力</t>
  </si>
  <si>
    <t>单次接纳能力30人及以上</t>
  </si>
  <si>
    <t>单次接纳能力10人及以上</t>
  </si>
  <si>
    <t>食宿行条件</t>
  </si>
  <si>
    <t>就地就近，交通比较方便快捷，有稳定的食宿地点，卫生状况良好，符合师生的消费需求</t>
  </si>
  <si>
    <t>食宿行条件基本能满足师生需要</t>
  </si>
  <si>
    <t>食宿行条件说明</t>
  </si>
  <si>
    <t>安全保障</t>
  </si>
  <si>
    <t>有相应的安全措施与安全管理规定并执行严格、到位，近3年未发生任何安全事故</t>
  </si>
  <si>
    <t>有相应的安全措施与管理规定，近3年未发生大的安全事故</t>
  </si>
  <si>
    <t>安全措施说明、安全管理规章制度</t>
  </si>
  <si>
    <t>教学运行（30%）</t>
  </si>
  <si>
    <t>教学计划</t>
  </si>
  <si>
    <t>有详细、完善的年度教学计划和实施方案</t>
  </si>
  <si>
    <t>有年度教学计划</t>
  </si>
  <si>
    <t>年度教学计划、实施方案</t>
  </si>
  <si>
    <t>指导过程</t>
  </si>
  <si>
    <t>基地指导教师严格执行实习计划、培训方案，认真指导、关爱学生，积极、热心参与为师生提供帮助，指导教师有完整的指导记录，学院指导教师每位学生每周至少指导2次</t>
  </si>
  <si>
    <t>基地指导教师能按照实习计划、培训方案指导学生，有指导教师指导记录，学院指导教师每位学生每周至少指导1次</t>
  </si>
  <si>
    <t>指导教师指导记录（可提供校友邦平台、邮件、QQ、微信等指导记录打印版）、工作总结</t>
  </si>
  <si>
    <t>依托单位提供的毕业论文（设计）选题、依托单位指导教师指导的毕业论文（设计）、在基地实践过程中完成的毕业论文（设计）达到5个及以上</t>
  </si>
  <si>
    <t>依托单位提供的毕业论文（设计）选题、依托单位指导教师指导的毕业论文（设计）、在基地实践过程中完成的毕业论文（设计）达到1个及以上</t>
  </si>
  <si>
    <t>相关选题情况一览表</t>
  </si>
  <si>
    <t>成绩评定</t>
  </si>
  <si>
    <t>成绩考核方案、过程性考核材料完善，各成绩等次评定标准明确，指导教师和依托单位对学生的评价针对性强，成绩评定及优秀率符合学校规定</t>
  </si>
  <si>
    <t>有成绩考核方案，有过程性考核材料，成绩评定及优秀率符合学校规定</t>
  </si>
  <si>
    <t>基地实习实训课程教学大纲，本年度过程性考核材料、实习手册、实习实训报告、成绩单等</t>
  </si>
  <si>
    <t>教学规模</t>
  </si>
  <si>
    <t>当年接纳实习实训、学年论文（课程设计）等实践教学80人次及以上，其中毕业实习10人次及以上</t>
  </si>
  <si>
    <t>当年接纳实习实训、学年论文（课程设计）等实践教学40人次及以上，毕业实习5人次及以上</t>
  </si>
  <si>
    <t>本年度基地教学计划</t>
  </si>
  <si>
    <t>质量反馈</t>
  </si>
  <si>
    <t>能够面向学生开展基地教学质量评价</t>
  </si>
  <si>
    <t>质量评价结果汇总</t>
  </si>
  <si>
    <t>工作成效（30%）</t>
  </si>
  <si>
    <t>产学对接</t>
  </si>
  <si>
    <t>依托单位参与学校专业建设和课程建设</t>
  </si>
  <si>
    <t>相关情况说明</t>
  </si>
  <si>
    <t>合作培养</t>
  </si>
  <si>
    <t>依托单位指导教师当年来校授课课时累计40学时及以上，或来校开展专题讲座累计3次及以上，或指导学科竞赛、创新创业训练和实践项目3个及以上，或指导毕业论文（设计）5人及以上</t>
  </si>
  <si>
    <t>依托单位指导教师当年来校授课课时累计20学时及以上，或来校开展专题讲座累计1次及以上，或指导大学生竞赛、创新创业训练和实践项目1个及以上，或指导毕业论文（设计）1人及以上</t>
  </si>
  <si>
    <t>基地指导教师本年度来校授课、指导毕业论文（设计）、开展讲座、指导竞赛、指导创新创业训练情况一览表及新闻、图片等</t>
  </si>
  <si>
    <t>本校教师年内到依托单位参加挂职锻炼3人次及以上</t>
  </si>
  <si>
    <t>校内教师年内到依托单位参加挂职锻炼1人次及以上</t>
  </si>
  <si>
    <t>本年度教师到基地挂职情况一览表及挂职总结</t>
  </si>
  <si>
    <t>与依托单位合作开展师生技能比赛、技能培训活动3次及以上</t>
  </si>
  <si>
    <t>与依托单位合作开展师生技能比赛、技能培训活动1次及以上</t>
  </si>
  <si>
    <t>合作研究</t>
  </si>
  <si>
    <t>与依托单位联合申报立项校级及以上研究项目或合作发表的研究成果达到3个及以上</t>
  </si>
  <si>
    <t>与依托单位联合申报立项校级及以上研究项目或合作发表的研究成果达到1个及以上</t>
  </si>
  <si>
    <t>合作就业</t>
  </si>
  <si>
    <t>毕业生在依托单位就业3人及以上</t>
  </si>
  <si>
    <t>当年有毕业生在依托单位就业</t>
  </si>
  <si>
    <t>自评等级</t>
    <phoneticPr fontId="3" type="noConversion"/>
  </si>
  <si>
    <t>自评得分</t>
    <phoneticPr fontId="3" type="noConversion"/>
  </si>
  <si>
    <t>C级标准</t>
    <phoneticPr fontId="3" type="noConversion"/>
  </si>
  <si>
    <t>合计</t>
    <phoneticPr fontId="3" type="noConversion"/>
  </si>
  <si>
    <t>等级</t>
    <phoneticPr fontId="3" type="noConversion"/>
  </si>
  <si>
    <t>项目立项通知等</t>
    <phoneticPr fontId="3" type="noConversion"/>
  </si>
  <si>
    <t>相关情况说明</t>
    <phoneticPr fontId="3" type="noConversion"/>
  </si>
  <si>
    <t>山东青年政治学院实践教学基地年度评价自评打分表</t>
    <phoneticPr fontId="3" type="noConversion"/>
  </si>
  <si>
    <t>注：只需在”自评等级“一栏中选择等级，其他内容自动生成</t>
    <phoneticPr fontId="3" type="noConversion"/>
  </si>
  <si>
    <t>基地名称：                                                    所在学院：                                                        基地负责人：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</si>
</sst>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family val="2"/>
      <charset val="134"/>
      <scheme val="minor"/>
    </font>
    <font>
      <b/>
      <sz val="10.5"/>
      <color theme="1"/>
      <name val="仿宋_GB2312"/>
      <family val="3"/>
      <charset val="134"/>
    </font>
    <font>
      <sz val="10.5"/>
      <color theme="1"/>
      <name val="仿宋_GB2312"/>
      <family val="3"/>
      <charset val="134"/>
    </font>
    <font>
      <sz val="9"/>
      <name val="等线"/>
      <family val="2"/>
      <charset val="134"/>
      <scheme val="minor"/>
    </font>
    <font>
      <sz val="14"/>
      <color theme="1"/>
      <name val="等线"/>
      <family val="3"/>
      <charset val="134"/>
      <scheme val="minor"/>
    </font>
    <font>
      <b/>
      <sz val="10"/>
      <color theme="1"/>
      <name val="等线"/>
      <family val="3"/>
      <charset val="134"/>
      <scheme val="minor"/>
    </font>
    <font>
      <sz val="11"/>
      <color theme="1"/>
      <name val="等线"/>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0" fillId="0" borderId="1" xfId="0" applyFill="1" applyBorder="1">
      <alignment vertical="center"/>
    </xf>
    <xf numFmtId="0" fontId="1" fillId="0" borderId="1" xfId="0" applyFont="1" applyBorder="1" applyAlignment="1">
      <alignment horizontal="center" vertical="center" wrapText="1"/>
    </xf>
    <xf numFmtId="0" fontId="4" fillId="0" borderId="0" xfId="0" applyFont="1" applyBorder="1" applyAlignment="1">
      <alignment horizontal="center" vertical="center"/>
    </xf>
    <xf numFmtId="0" fontId="5" fillId="0" borderId="2" xfId="0" applyFont="1" applyBorder="1" applyAlignment="1">
      <alignment horizontal="left" vertical="center"/>
    </xf>
    <xf numFmtId="0" fontId="6" fillId="0" borderId="0" xfId="0" applyFont="1" applyBorder="1" applyAlignment="1">
      <alignment horizontal="left"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topLeftCell="A31" workbookViewId="0">
      <selection activeCell="F43" sqref="F43"/>
    </sheetView>
  </sheetViews>
  <sheetFormatPr defaultRowHeight="13.5"/>
  <cols>
    <col min="3" max="3" width="5.375" customWidth="1"/>
    <col min="4" max="4" width="26.375" customWidth="1"/>
    <col min="5" max="5" width="28" customWidth="1"/>
    <col min="6" max="6" width="21.625" customWidth="1"/>
  </cols>
  <sheetData>
    <row r="1" spans="1:8" ht="36.75" customHeight="1">
      <c r="A1" s="8" t="s">
        <v>106</v>
      </c>
      <c r="B1" s="8"/>
      <c r="C1" s="8"/>
      <c r="D1" s="8"/>
      <c r="E1" s="8"/>
      <c r="F1" s="8"/>
      <c r="G1" s="8"/>
      <c r="H1" s="8"/>
    </row>
    <row r="2" spans="1:8" ht="24" customHeight="1">
      <c r="A2" s="10" t="s">
        <v>108</v>
      </c>
      <c r="B2" s="10"/>
      <c r="C2" s="10"/>
      <c r="D2" s="10"/>
      <c r="E2" s="10"/>
      <c r="F2" s="10"/>
      <c r="G2" s="10"/>
      <c r="H2" s="10"/>
    </row>
    <row r="3" spans="1:8" ht="20.25" customHeight="1">
      <c r="A3" s="9" t="s">
        <v>107</v>
      </c>
      <c r="B3" s="9"/>
      <c r="C3" s="9"/>
      <c r="D3" s="9"/>
      <c r="E3" s="9"/>
      <c r="F3" s="9"/>
      <c r="G3" s="9"/>
      <c r="H3" s="9"/>
    </row>
    <row r="4" spans="1:8">
      <c r="A4" s="7" t="s">
        <v>0</v>
      </c>
      <c r="B4" s="7" t="s">
        <v>1</v>
      </c>
      <c r="C4" s="7" t="s">
        <v>2</v>
      </c>
      <c r="D4" s="7" t="s">
        <v>3</v>
      </c>
      <c r="E4" s="7"/>
      <c r="F4" s="7" t="s">
        <v>4</v>
      </c>
      <c r="G4" s="7" t="s">
        <v>99</v>
      </c>
      <c r="H4" s="7" t="s">
        <v>100</v>
      </c>
    </row>
    <row r="5" spans="1:8">
      <c r="A5" s="7"/>
      <c r="B5" s="7"/>
      <c r="C5" s="7"/>
      <c r="D5" s="2" t="s">
        <v>5</v>
      </c>
      <c r="E5" s="2" t="s">
        <v>101</v>
      </c>
      <c r="F5" s="7"/>
      <c r="G5" s="7"/>
      <c r="H5" s="7"/>
    </row>
    <row r="6" spans="1:8" ht="59.25" customHeight="1">
      <c r="A6" s="12" t="s">
        <v>6</v>
      </c>
      <c r="B6" s="12" t="s">
        <v>7</v>
      </c>
      <c r="C6" s="3">
        <v>3</v>
      </c>
      <c r="D6" s="4" t="s">
        <v>8</v>
      </c>
      <c r="E6" s="4" t="s">
        <v>9</v>
      </c>
      <c r="F6" s="4" t="s">
        <v>10</v>
      </c>
      <c r="G6" s="1"/>
      <c r="H6" s="1">
        <f>IF(G6="a",4,IF(G6="b",3,IF(G6="c",2,IF(G6="d",1,0))))</f>
        <v>0</v>
      </c>
    </row>
    <row r="7" spans="1:8" ht="32.25" customHeight="1">
      <c r="A7" s="12"/>
      <c r="B7" s="12"/>
      <c r="C7" s="3">
        <v>3</v>
      </c>
      <c r="D7" s="4" t="s">
        <v>11</v>
      </c>
      <c r="E7" s="4" t="s">
        <v>12</v>
      </c>
      <c r="F7" s="4" t="s">
        <v>13</v>
      </c>
      <c r="G7" s="1"/>
      <c r="H7" s="1">
        <f t="shared" ref="H7:H30" si="0">IF(G7="a",4,IF(G7="b",3,IF(G7="c",2,IF(G7="d",1,0))))</f>
        <v>0</v>
      </c>
    </row>
    <row r="8" spans="1:8" ht="51" customHeight="1">
      <c r="A8" s="12"/>
      <c r="B8" s="3" t="s">
        <v>14</v>
      </c>
      <c r="C8" s="3">
        <v>3</v>
      </c>
      <c r="D8" s="4" t="s">
        <v>15</v>
      </c>
      <c r="E8" s="4" t="s">
        <v>16</v>
      </c>
      <c r="F8" s="5" t="s">
        <v>17</v>
      </c>
      <c r="G8" s="1"/>
      <c r="H8" s="1">
        <f t="shared" si="0"/>
        <v>0</v>
      </c>
    </row>
    <row r="9" spans="1:8" ht="51.75" customHeight="1">
      <c r="A9" s="12"/>
      <c r="B9" s="3" t="s">
        <v>18</v>
      </c>
      <c r="C9" s="3">
        <v>4</v>
      </c>
      <c r="D9" s="4" t="s">
        <v>19</v>
      </c>
      <c r="E9" s="4" t="s">
        <v>20</v>
      </c>
      <c r="F9" s="5" t="s">
        <v>21</v>
      </c>
      <c r="G9" s="1"/>
      <c r="H9" s="1">
        <f t="shared" si="0"/>
        <v>0</v>
      </c>
    </row>
    <row r="10" spans="1:8" ht="48" customHeight="1">
      <c r="A10" s="12"/>
      <c r="B10" s="3" t="s">
        <v>22</v>
      </c>
      <c r="C10" s="3">
        <v>4</v>
      </c>
      <c r="D10" s="4" t="s">
        <v>23</v>
      </c>
      <c r="E10" s="4" t="s">
        <v>24</v>
      </c>
      <c r="F10" s="5" t="s">
        <v>25</v>
      </c>
      <c r="G10" s="1"/>
      <c r="H10" s="1">
        <f t="shared" si="0"/>
        <v>0</v>
      </c>
    </row>
    <row r="11" spans="1:8" ht="48.75" customHeight="1">
      <c r="A11" s="12"/>
      <c r="B11" s="3" t="s">
        <v>26</v>
      </c>
      <c r="C11" s="3">
        <v>3</v>
      </c>
      <c r="D11" s="4" t="s">
        <v>27</v>
      </c>
      <c r="E11" s="4" t="s">
        <v>28</v>
      </c>
      <c r="F11" s="4" t="s">
        <v>29</v>
      </c>
      <c r="G11" s="1"/>
      <c r="H11" s="1">
        <f t="shared" si="0"/>
        <v>0</v>
      </c>
    </row>
    <row r="12" spans="1:8" ht="90.75" customHeight="1">
      <c r="A12" s="11" t="s">
        <v>30</v>
      </c>
      <c r="B12" s="3" t="s">
        <v>31</v>
      </c>
      <c r="C12" s="3">
        <v>4</v>
      </c>
      <c r="D12" s="4" t="s">
        <v>32</v>
      </c>
      <c r="E12" s="4" t="s">
        <v>33</v>
      </c>
      <c r="F12" s="3" t="s">
        <v>34</v>
      </c>
      <c r="G12" s="1"/>
      <c r="H12" s="1">
        <f t="shared" si="0"/>
        <v>0</v>
      </c>
    </row>
    <row r="13" spans="1:8" ht="36.75" customHeight="1">
      <c r="A13" s="11"/>
      <c r="B13" s="12" t="s">
        <v>35</v>
      </c>
      <c r="C13" s="3">
        <v>2</v>
      </c>
      <c r="D13" s="4" t="s">
        <v>36</v>
      </c>
      <c r="E13" s="4" t="s">
        <v>37</v>
      </c>
      <c r="F13" s="4" t="s">
        <v>38</v>
      </c>
      <c r="G13" s="1"/>
      <c r="H13" s="1">
        <f t="shared" si="0"/>
        <v>0</v>
      </c>
    </row>
    <row r="14" spans="1:8" ht="35.25" customHeight="1">
      <c r="A14" s="11"/>
      <c r="B14" s="12"/>
      <c r="C14" s="3">
        <v>2</v>
      </c>
      <c r="D14" s="4" t="s">
        <v>39</v>
      </c>
      <c r="E14" s="4" t="s">
        <v>40</v>
      </c>
      <c r="F14" s="4" t="s">
        <v>41</v>
      </c>
      <c r="G14" s="1"/>
      <c r="H14" s="1">
        <f t="shared" si="0"/>
        <v>0</v>
      </c>
    </row>
    <row r="15" spans="1:8" ht="36.75" customHeight="1">
      <c r="A15" s="11"/>
      <c r="B15" s="3" t="s">
        <v>42</v>
      </c>
      <c r="C15" s="3">
        <v>4</v>
      </c>
      <c r="D15" s="4" t="s">
        <v>43</v>
      </c>
      <c r="E15" s="4" t="s">
        <v>44</v>
      </c>
      <c r="F15" s="4" t="s">
        <v>45</v>
      </c>
      <c r="G15" s="1"/>
      <c r="H15" s="1">
        <f t="shared" si="0"/>
        <v>0</v>
      </c>
    </row>
    <row r="16" spans="1:8" ht="25.5">
      <c r="A16" s="11"/>
      <c r="B16" s="3" t="s">
        <v>46</v>
      </c>
      <c r="C16" s="3">
        <v>4</v>
      </c>
      <c r="D16" s="4" t="s">
        <v>47</v>
      </c>
      <c r="E16" s="4" t="s">
        <v>48</v>
      </c>
      <c r="F16" s="4" t="s">
        <v>38</v>
      </c>
      <c r="G16" s="1"/>
      <c r="H16" s="1">
        <f t="shared" si="0"/>
        <v>0</v>
      </c>
    </row>
    <row r="17" spans="1:8" ht="53.25" customHeight="1">
      <c r="A17" s="11"/>
      <c r="B17" s="3" t="s">
        <v>49</v>
      </c>
      <c r="C17" s="3">
        <v>2</v>
      </c>
      <c r="D17" s="4" t="s">
        <v>50</v>
      </c>
      <c r="E17" s="4" t="s">
        <v>51</v>
      </c>
      <c r="F17" s="5" t="s">
        <v>52</v>
      </c>
      <c r="G17" s="1"/>
      <c r="H17" s="1">
        <f t="shared" si="0"/>
        <v>0</v>
      </c>
    </row>
    <row r="18" spans="1:8" ht="47.25" customHeight="1">
      <c r="A18" s="11"/>
      <c r="B18" s="3" t="s">
        <v>53</v>
      </c>
      <c r="C18" s="3">
        <v>2</v>
      </c>
      <c r="D18" s="4" t="s">
        <v>54</v>
      </c>
      <c r="E18" s="4" t="s">
        <v>55</v>
      </c>
      <c r="F18" s="4" t="s">
        <v>56</v>
      </c>
      <c r="G18" s="1"/>
      <c r="H18" s="1">
        <f t="shared" si="0"/>
        <v>0</v>
      </c>
    </row>
    <row r="19" spans="1:8" ht="39.75" customHeight="1">
      <c r="A19" s="12" t="s">
        <v>57</v>
      </c>
      <c r="B19" s="3" t="s">
        <v>58</v>
      </c>
      <c r="C19" s="3">
        <v>3</v>
      </c>
      <c r="D19" s="4" t="s">
        <v>59</v>
      </c>
      <c r="E19" s="4" t="s">
        <v>60</v>
      </c>
      <c r="F19" s="4" t="s">
        <v>61</v>
      </c>
      <c r="G19" s="1"/>
      <c r="H19" s="1">
        <f t="shared" si="0"/>
        <v>0</v>
      </c>
    </row>
    <row r="20" spans="1:8" ht="86.25" customHeight="1">
      <c r="A20" s="12"/>
      <c r="B20" s="12" t="s">
        <v>62</v>
      </c>
      <c r="C20" s="3">
        <v>6</v>
      </c>
      <c r="D20" s="4" t="s">
        <v>63</v>
      </c>
      <c r="E20" s="4" t="s">
        <v>64</v>
      </c>
      <c r="F20" s="4" t="s">
        <v>65</v>
      </c>
      <c r="G20" s="1"/>
      <c r="H20" s="1">
        <f t="shared" si="0"/>
        <v>0</v>
      </c>
    </row>
    <row r="21" spans="1:8" ht="74.25" customHeight="1">
      <c r="A21" s="12"/>
      <c r="B21" s="12"/>
      <c r="C21" s="3">
        <v>6</v>
      </c>
      <c r="D21" s="5" t="s">
        <v>66</v>
      </c>
      <c r="E21" s="4" t="s">
        <v>67</v>
      </c>
      <c r="F21" s="4" t="s">
        <v>68</v>
      </c>
      <c r="G21" s="1"/>
      <c r="H21" s="1">
        <f t="shared" si="0"/>
        <v>0</v>
      </c>
    </row>
    <row r="22" spans="1:8" ht="75.75" customHeight="1">
      <c r="A22" s="12"/>
      <c r="B22" s="3" t="s">
        <v>69</v>
      </c>
      <c r="C22" s="3">
        <v>6</v>
      </c>
      <c r="D22" s="4" t="s">
        <v>70</v>
      </c>
      <c r="E22" s="4" t="s">
        <v>71</v>
      </c>
      <c r="F22" s="5" t="s">
        <v>72</v>
      </c>
      <c r="G22" s="1"/>
      <c r="H22" s="1">
        <f t="shared" si="0"/>
        <v>0</v>
      </c>
    </row>
    <row r="23" spans="1:8" ht="62.25" customHeight="1">
      <c r="A23" s="12"/>
      <c r="B23" s="3" t="s">
        <v>73</v>
      </c>
      <c r="C23" s="3">
        <v>6</v>
      </c>
      <c r="D23" s="5" t="s">
        <v>74</v>
      </c>
      <c r="E23" s="4" t="s">
        <v>75</v>
      </c>
      <c r="F23" s="5" t="s">
        <v>76</v>
      </c>
      <c r="G23" s="1"/>
      <c r="H23" s="1">
        <f t="shared" si="0"/>
        <v>0</v>
      </c>
    </row>
    <row r="24" spans="1:8" ht="36" customHeight="1">
      <c r="A24" s="12"/>
      <c r="B24" s="3" t="s">
        <v>77</v>
      </c>
      <c r="C24" s="3">
        <v>3</v>
      </c>
      <c r="D24" s="5" t="s">
        <v>78</v>
      </c>
      <c r="E24" s="4"/>
      <c r="F24" s="4" t="s">
        <v>79</v>
      </c>
      <c r="G24" s="1"/>
      <c r="H24" s="1">
        <f t="shared" si="0"/>
        <v>0</v>
      </c>
    </row>
    <row r="25" spans="1:8" ht="40.5" customHeight="1">
      <c r="A25" s="12" t="s">
        <v>80</v>
      </c>
      <c r="B25" s="3" t="s">
        <v>81</v>
      </c>
      <c r="C25" s="3">
        <v>5</v>
      </c>
      <c r="D25" s="4" t="s">
        <v>82</v>
      </c>
      <c r="E25" s="4"/>
      <c r="F25" s="5" t="s">
        <v>83</v>
      </c>
      <c r="G25" s="1"/>
      <c r="H25" s="1">
        <f t="shared" si="0"/>
        <v>0</v>
      </c>
    </row>
    <row r="26" spans="1:8" ht="87" customHeight="1">
      <c r="A26" s="12"/>
      <c r="B26" s="12" t="s">
        <v>84</v>
      </c>
      <c r="C26" s="3">
        <v>5</v>
      </c>
      <c r="D26" s="4" t="s">
        <v>85</v>
      </c>
      <c r="E26" s="4" t="s">
        <v>86</v>
      </c>
      <c r="F26" s="4" t="s">
        <v>87</v>
      </c>
      <c r="G26" s="1"/>
      <c r="H26" s="1">
        <f t="shared" si="0"/>
        <v>0</v>
      </c>
    </row>
    <row r="27" spans="1:8" ht="36.75" customHeight="1">
      <c r="A27" s="12"/>
      <c r="B27" s="12"/>
      <c r="C27" s="3">
        <v>5</v>
      </c>
      <c r="D27" s="4" t="s">
        <v>88</v>
      </c>
      <c r="E27" s="4" t="s">
        <v>89</v>
      </c>
      <c r="F27" s="4" t="s">
        <v>90</v>
      </c>
      <c r="G27" s="1"/>
      <c r="H27" s="1">
        <f t="shared" si="0"/>
        <v>0</v>
      </c>
    </row>
    <row r="28" spans="1:8" ht="38.25" customHeight="1">
      <c r="A28" s="12"/>
      <c r="B28" s="12"/>
      <c r="C28" s="3">
        <v>5</v>
      </c>
      <c r="D28" s="4" t="s">
        <v>91</v>
      </c>
      <c r="E28" s="4" t="s">
        <v>92</v>
      </c>
      <c r="F28" s="4" t="s">
        <v>83</v>
      </c>
      <c r="G28" s="1"/>
      <c r="H28" s="1">
        <f t="shared" si="0"/>
        <v>0</v>
      </c>
    </row>
    <row r="29" spans="1:8" ht="49.5" customHeight="1">
      <c r="A29" s="12"/>
      <c r="B29" s="3" t="s">
        <v>93</v>
      </c>
      <c r="C29" s="3">
        <v>5</v>
      </c>
      <c r="D29" s="4" t="s">
        <v>94</v>
      </c>
      <c r="E29" s="4" t="s">
        <v>95</v>
      </c>
      <c r="F29" s="4" t="s">
        <v>104</v>
      </c>
      <c r="G29" s="1"/>
      <c r="H29" s="1">
        <f t="shared" si="0"/>
        <v>0</v>
      </c>
    </row>
    <row r="30" spans="1:8" ht="21.75" customHeight="1">
      <c r="A30" s="12"/>
      <c r="B30" s="3" t="s">
        <v>96</v>
      </c>
      <c r="C30" s="3">
        <v>5</v>
      </c>
      <c r="D30" s="5" t="s">
        <v>97</v>
      </c>
      <c r="E30" s="4" t="s">
        <v>98</v>
      </c>
      <c r="F30" s="4" t="s">
        <v>105</v>
      </c>
      <c r="G30" s="1"/>
      <c r="H30" s="1">
        <f t="shared" si="0"/>
        <v>0</v>
      </c>
    </row>
    <row r="31" spans="1:8" ht="26.25" customHeight="1">
      <c r="A31" s="1"/>
      <c r="B31" s="1"/>
      <c r="C31" s="1"/>
      <c r="D31" s="1"/>
      <c r="E31" s="1"/>
      <c r="F31" s="1"/>
      <c r="G31" s="1" t="s">
        <v>102</v>
      </c>
      <c r="H31" s="6">
        <f>SUM(H6:H30)</f>
        <v>0</v>
      </c>
    </row>
    <row r="32" spans="1:8">
      <c r="A32" s="1"/>
      <c r="B32" s="1"/>
      <c r="C32" s="1"/>
      <c r="D32" s="1"/>
      <c r="E32" s="1"/>
      <c r="F32" s="1"/>
      <c r="G32" s="1" t="s">
        <v>103</v>
      </c>
      <c r="H32" s="1" t="str">
        <f>IF(H31&gt;90,"优秀",IF(H31&gt;69,"良好",IF(H31&gt;59,"合格","不合格")))</f>
        <v>不合格</v>
      </c>
    </row>
  </sheetData>
  <protectedRanges>
    <protectedRange algorithmName="SHA-512" hashValue="rYeHn1WX+g29IJBQlIMWO6Bzoi8EuAf7jrESpJG+CHahTCaar5A3TpNEwXhnMC880SzGvr+7xsPFCf5FF/jplA==" saltValue="umxahA7zSrNbA6f7xNwuPg==" spinCount="100000" sqref="G6:G30 A2" name="区域1"/>
  </protectedRanges>
  <mergeCells count="18">
    <mergeCell ref="A6:A11"/>
    <mergeCell ref="B6:B7"/>
    <mergeCell ref="A12:A18"/>
    <mergeCell ref="B13:B14"/>
    <mergeCell ref="A19:A24"/>
    <mergeCell ref="B20:B21"/>
    <mergeCell ref="A25:A30"/>
    <mergeCell ref="B26:B28"/>
    <mergeCell ref="G4:G5"/>
    <mergeCell ref="H4:H5"/>
    <mergeCell ref="A1:H1"/>
    <mergeCell ref="A3:H3"/>
    <mergeCell ref="A2:H2"/>
    <mergeCell ref="A4:A5"/>
    <mergeCell ref="B4:B5"/>
    <mergeCell ref="C4:C5"/>
    <mergeCell ref="D4:E4"/>
    <mergeCell ref="F4:F5"/>
  </mergeCells>
  <phoneticPr fontId="3" type="noConversion"/>
  <dataValidations count="1">
    <dataValidation type="list" showInputMessage="1" showErrorMessage="1" sqref="G6:G30">
      <formula1>"a,b,c,d"</formula1>
    </dataValidation>
  </dataValidation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徐健</dc:creator>
  <cp:lastModifiedBy>AutoBVT</cp:lastModifiedBy>
  <cp:lastPrinted>2017-12-08T07:28:57Z</cp:lastPrinted>
  <dcterms:created xsi:type="dcterms:W3CDTF">2017-12-08T07:00:19Z</dcterms:created>
  <dcterms:modified xsi:type="dcterms:W3CDTF">2017-12-10T03:11:21Z</dcterms:modified>
</cp:coreProperties>
</file>