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5" i="1"/>
  <c r="I71" i="1" l="1"/>
  <c r="I21" i="1"/>
  <c r="I22" i="1"/>
  <c r="I23" i="1"/>
  <c r="I48" i="1" l="1"/>
  <c r="I61" i="1"/>
  <c r="I39" i="1" l="1"/>
  <c r="I40" i="1"/>
  <c r="I41" i="1"/>
  <c r="I42" i="1"/>
  <c r="I43" i="1"/>
  <c r="I44" i="1"/>
  <c r="I49" i="1"/>
  <c r="I50" i="1"/>
  <c r="I51" i="1"/>
  <c r="I52" i="1"/>
  <c r="I53" i="1"/>
  <c r="I54" i="1"/>
  <c r="I55" i="1"/>
  <c r="I56" i="1"/>
  <c r="I57" i="1"/>
  <c r="I85" i="1"/>
  <c r="I77" i="1"/>
  <c r="I78" i="1"/>
  <c r="I79" i="1"/>
  <c r="I80" i="1"/>
  <c r="I81" i="1"/>
  <c r="I82" i="1"/>
  <c r="I83" i="1"/>
  <c r="I84" i="1"/>
  <c r="I45" i="1"/>
  <c r="I58" i="1"/>
  <c r="I62" i="1"/>
  <c r="I63" i="1"/>
  <c r="I64" i="1"/>
  <c r="I65" i="1"/>
  <c r="I66" i="1"/>
  <c r="I67" i="1"/>
  <c r="I68" i="1"/>
  <c r="I69" i="1"/>
  <c r="I70" i="1"/>
  <c r="I15" i="1"/>
  <c r="I16" i="1"/>
  <c r="I17" i="1"/>
  <c r="I18" i="1"/>
  <c r="I19" i="1"/>
  <c r="I20" i="1"/>
  <c r="I24" i="1"/>
  <c r="I25" i="1"/>
  <c r="I26" i="1"/>
  <c r="I27" i="1"/>
  <c r="I28" i="1"/>
  <c r="I29" i="1"/>
  <c r="I30" i="1"/>
  <c r="I34" i="1"/>
  <c r="I35" i="1"/>
  <c r="I36" i="1"/>
  <c r="I37" i="1"/>
  <c r="I59" i="1"/>
  <c r="I72" i="1"/>
  <c r="I60" i="1"/>
  <c r="I46" i="1"/>
  <c r="I47" i="1"/>
  <c r="I6" i="1" l="1"/>
  <c r="I7" i="1"/>
  <c r="I8" i="1"/>
  <c r="I9" i="1"/>
  <c r="I10" i="1"/>
  <c r="I11" i="1"/>
  <c r="I12" i="1"/>
  <c r="I13" i="1"/>
  <c r="I14" i="1"/>
  <c r="I31" i="1"/>
  <c r="I32" i="1"/>
  <c r="I33" i="1"/>
  <c r="I73" i="1"/>
  <c r="I74" i="1"/>
  <c r="I75" i="1"/>
  <c r="I76" i="1"/>
  <c r="I38" i="1"/>
  <c r="I5" i="1"/>
</calcChain>
</file>

<file path=xl/sharedStrings.xml><?xml version="1.0" encoding="utf-8"?>
<sst xmlns="http://schemas.openxmlformats.org/spreadsheetml/2006/main" count="259" uniqueCount="152">
  <si>
    <t>基地名称</t>
    <phoneticPr fontId="1" type="noConversion"/>
  </si>
  <si>
    <t>评价得分</t>
    <phoneticPr fontId="1" type="noConversion"/>
  </si>
  <si>
    <t>条件保障</t>
    <phoneticPr fontId="1" type="noConversion"/>
  </si>
  <si>
    <t>总分</t>
    <phoneticPr fontId="1" type="noConversion"/>
  </si>
  <si>
    <t>序号</t>
    <phoneticPr fontId="1" type="noConversion"/>
  </si>
  <si>
    <t>学院</t>
    <phoneticPr fontId="1" type="noConversion"/>
  </si>
  <si>
    <t>面向专业</t>
    <phoneticPr fontId="1" type="noConversion"/>
  </si>
  <si>
    <t>环境设计</t>
  </si>
  <si>
    <t>服装与服饰设计</t>
  </si>
  <si>
    <t>填表说明：</t>
    <phoneticPr fontId="1" type="noConversion"/>
  </si>
  <si>
    <t>建设与管理</t>
    <phoneticPr fontId="1" type="noConversion"/>
  </si>
  <si>
    <t>工作成效</t>
    <phoneticPr fontId="1" type="noConversion"/>
  </si>
  <si>
    <t>政治与公共管理学院</t>
  </si>
  <si>
    <t>兖州市人民检察院教学科研实践教学基地</t>
  </si>
  <si>
    <t>法律事务专业</t>
  </si>
  <si>
    <t>政治与公共管理学院</t>
    <phoneticPr fontId="5" type="noConversion"/>
  </si>
  <si>
    <t>乐橄儿实践教学基地</t>
  </si>
  <si>
    <t>社会工作</t>
  </si>
  <si>
    <t>济南山青社会工作服务中心实践教学基地</t>
  </si>
  <si>
    <t>社会工作、公共事业管理</t>
  </si>
  <si>
    <t>济南市历下区人民法院实践教学基地</t>
  </si>
  <si>
    <t>法律事务专业、政治学与行政学专业、社会工作专业</t>
  </si>
  <si>
    <t>山东行知青少年发展研究中心实践教学基地</t>
  </si>
  <si>
    <t>姚家街道办事处实践教学基地</t>
  </si>
  <si>
    <t>滕州华晨育才学校实践教学基地</t>
  </si>
  <si>
    <t>山东誉实律师事务所实践教学基地</t>
  </si>
  <si>
    <t>德州市中级人民法院教学与科研实践基地</t>
  </si>
  <si>
    <t>法律事务专业、社会工作专业</t>
  </si>
  <si>
    <t>经济管理学院</t>
  </si>
  <si>
    <t>国际经贸人才培养实践教学基地</t>
  </si>
  <si>
    <t>国际经济与贸易</t>
  </si>
  <si>
    <t>山东明德物业管理集团管理学实践教学基地</t>
  </si>
  <si>
    <t>物业管理等</t>
  </si>
  <si>
    <t>卓越营销管理人才培养基地</t>
  </si>
  <si>
    <t>市场营销</t>
  </si>
  <si>
    <t>山东省教育学术交流中心实践教学基地</t>
  </si>
  <si>
    <t>人力资源管理</t>
  </si>
  <si>
    <t>山东鲁能人力资源发展中心有限公司实践教学基地</t>
  </si>
  <si>
    <t>泰月添富基金管理有限公司实践教学基地</t>
  </si>
  <si>
    <t>经济学</t>
  </si>
  <si>
    <t>山东凤凰山电子商务产业园有限公司实践教学基地</t>
  </si>
  <si>
    <t>经济学、国际经济与贸易</t>
  </si>
  <si>
    <t>机电类商品国际经贸人才培养实践教学基地</t>
  </si>
  <si>
    <t>北京鲁能物业服务有限公司实践教学基地</t>
  </si>
  <si>
    <t>物业管理</t>
  </si>
  <si>
    <t>济南秦工国际贸易有限公司实践教学基地</t>
  </si>
  <si>
    <t>鲁南制药集团股份有限公司实践教学基地</t>
  </si>
  <si>
    <t xml:space="preserve"> 济南青苑物业服务有限公司实践教学基地</t>
  </si>
  <si>
    <t>山东建大物业管理有限公司实践教学基地</t>
  </si>
  <si>
    <t>青岛华仁物业股份有限公司实践教学基地</t>
  </si>
  <si>
    <t>银丰物业管理有限公司实践教学基地</t>
  </si>
  <si>
    <t>信息工程学院</t>
  </si>
  <si>
    <t>山东青年政治学院软件开发创新实践教学基地</t>
  </si>
  <si>
    <t>计算机科学与技术、信息管理与信息系统</t>
  </si>
  <si>
    <t>华兴集团实习实践教学基地</t>
  </si>
  <si>
    <t>电子信息工程</t>
  </si>
  <si>
    <t>山东青年政治学院软件研发实践教学基地</t>
  </si>
  <si>
    <t>会计学院</t>
  </si>
  <si>
    <t>济南浩策房地产咨询有限公司实践教学基地</t>
  </si>
  <si>
    <t>财务管理</t>
  </si>
  <si>
    <t>经管类专业综合实践教学基地</t>
  </si>
  <si>
    <t>财务管理、审计学</t>
  </si>
  <si>
    <t>审计专业能力培养实践教学基地</t>
  </si>
  <si>
    <t>财务管理、审计学、会计</t>
  </si>
  <si>
    <t>审计思维训练养成实践教学基地</t>
  </si>
  <si>
    <t>文化传播学院</t>
  </si>
  <si>
    <t>章丘广播电视台实践教学基地</t>
  </si>
  <si>
    <t>广播电视学、播音与主持艺术、汉语言文学、文秘</t>
  </si>
  <si>
    <t>莱阳市文化广电新闻出版社实践教学基地</t>
  </si>
  <si>
    <t>播音与主持艺术、广播电视学、汉语言文学</t>
  </si>
  <si>
    <t>邹城市广播电视台总台实践教学基地</t>
  </si>
  <si>
    <t>青州广播电视台实践教学基地</t>
  </si>
  <si>
    <t>山东广播电视台齐鲁频道实践教学基地</t>
  </si>
  <si>
    <t>禹城市广播电视局实践教学基地</t>
  </si>
  <si>
    <t>泰安广播电视台实践教学基地</t>
  </si>
  <si>
    <t>校企联合新媒体传播综合实训基地</t>
  </si>
  <si>
    <t>外国语学院</t>
  </si>
  <si>
    <t>华晨育才学校实践教学基地</t>
  </si>
  <si>
    <t>英语、西班牙语</t>
  </si>
  <si>
    <t>青岛红领集团实践教学基地</t>
  </si>
  <si>
    <t>英语</t>
  </si>
  <si>
    <t>济南邦德激光股份有限公司实践教学基地</t>
  </si>
  <si>
    <t>英语、西班牙语、其他小语种</t>
  </si>
  <si>
    <t>济南红帆智能科技有限公司实践教学基地</t>
  </si>
  <si>
    <t>义乌铭展进出口有限公司实践教学基地</t>
  </si>
  <si>
    <t>山东耀铸新材料有限公司实践教学基地</t>
  </si>
  <si>
    <t>西班牙语</t>
  </si>
  <si>
    <t>山东科瑞控股集团实践教学基地</t>
  </si>
  <si>
    <t>西班牙语、英语、德语、法语、日语、韩语、阿拉伯语</t>
  </si>
  <si>
    <t>优创（济南）数据技术有限公司实践教学基地</t>
  </si>
  <si>
    <t>山东思玛特翻译实践教学基地</t>
  </si>
  <si>
    <t>英语、西班牙语、德语、法语、日语、韩语、阿拉伯语</t>
  </si>
  <si>
    <t>山东泰安建筑工程集团有限公司实践教学基地</t>
  </si>
  <si>
    <t>英语、西班牙语、德语、法语、阿拉伯语、日语、韩语</t>
  </si>
  <si>
    <t>青岛丽晶大酒店实践教学基地</t>
  </si>
  <si>
    <t>英、法、德、日、韩、西班牙、阿拉伯语</t>
  </si>
  <si>
    <t>旅游学院</t>
    <phoneticPr fontId="5" type="noConversion"/>
  </si>
  <si>
    <t>青岛香格里拉大饭店实践教学基地</t>
  </si>
  <si>
    <t>酒店管理</t>
  </si>
  <si>
    <t>旅游学院</t>
  </si>
  <si>
    <t>同程国际旅行社实践教学基地</t>
  </si>
  <si>
    <t>旅游管理</t>
  </si>
  <si>
    <t>青岛银沙滩至尊度假酒店实践教学基地</t>
  </si>
  <si>
    <t>青岛海景实践教学基地</t>
  </si>
  <si>
    <t>嘉华旅行社实践教学基地</t>
  </si>
  <si>
    <t>济南国信旅行社实践教学基地</t>
  </si>
  <si>
    <t>北京JW万豪实践教学基地</t>
  </si>
  <si>
    <t>北京王府井希尔顿酒店实践教学基地</t>
  </si>
  <si>
    <t>青岛鲁商凯悦酒店实践教学基地</t>
  </si>
  <si>
    <t>上海香格里拉酒店实践教学基地</t>
  </si>
  <si>
    <t>济南银座索菲特大饭店实践教学基地</t>
  </si>
  <si>
    <t>济南万达凯悦酒店实践教学基地</t>
  </si>
  <si>
    <t>北京颐和安缦酒店实践教学基地</t>
  </si>
  <si>
    <t>舞蹈学院</t>
  </si>
  <si>
    <t>山东青年政治学院舞蹈实践教学基地</t>
  </si>
  <si>
    <t>舞蹈表演</t>
  </si>
  <si>
    <t>基层文化艺术实践教学基地</t>
  </si>
  <si>
    <t>舞蹈编导、舞蹈学、舞蹈表演</t>
  </si>
  <si>
    <t>商河县文广新局实践教学基地</t>
  </si>
  <si>
    <t>章丘市舞蹈培训学校实践教学基地</t>
  </si>
  <si>
    <t>济南市青少年宫实践教学基地</t>
  </si>
  <si>
    <t>东营华艺艺术培训学校实践教学基地</t>
  </si>
  <si>
    <t>设计艺术学院</t>
  </si>
  <si>
    <t>星东方展览实践教学基地</t>
  </si>
  <si>
    <t>视觉传达设计、艺术设计</t>
  </si>
  <si>
    <t>达内科技实践教学基地</t>
  </si>
  <si>
    <t>凡恩设计实践教学基地</t>
  </si>
  <si>
    <t>山东后意象文化传媒有限公司实践教学基地</t>
  </si>
  <si>
    <t>传统家具工艺传承与产品设计创新研发实践教学基地</t>
  </si>
  <si>
    <t>产品设计、视觉传达设计</t>
  </si>
  <si>
    <t>传统工艺实践教学基地</t>
    <phoneticPr fontId="5" type="noConversion"/>
  </si>
  <si>
    <t>泰安如意实践教学基地</t>
  </si>
  <si>
    <t>思想政治理论课教学部</t>
  </si>
  <si>
    <t>山东博物馆实践教学基地</t>
  </si>
  <si>
    <t>不限定专业</t>
  </si>
  <si>
    <t>经济管理学院</t>
    <phoneticPr fontId="5" type="noConversion"/>
  </si>
  <si>
    <t>北京万科物业服务有限公司实践教学基地</t>
    <phoneticPr fontId="5" type="noConversion"/>
  </si>
  <si>
    <t>物业管理</t>
    <phoneticPr fontId="5" type="noConversion"/>
  </si>
  <si>
    <t>设计艺术学院</t>
    <phoneticPr fontId="5" type="noConversion"/>
  </si>
  <si>
    <t>山东好乐家住宅设施有限公司实践教学基地</t>
    <phoneticPr fontId="5" type="noConversion"/>
  </si>
  <si>
    <t>产品设计</t>
    <phoneticPr fontId="5" type="noConversion"/>
  </si>
  <si>
    <t>山东省人民检察院实践教学基地</t>
    <phoneticPr fontId="5" type="noConversion"/>
  </si>
  <si>
    <t>社会工作（本科）、法律事务</t>
    <phoneticPr fontId="5" type="noConversion"/>
  </si>
  <si>
    <t>文化传播学院</t>
    <phoneticPr fontId="5" type="noConversion"/>
  </si>
  <si>
    <t>山东网络广播电视台实习实训综合实践基地</t>
    <phoneticPr fontId="5" type="noConversion"/>
  </si>
  <si>
    <t>广播电视学、播音与主持艺术</t>
    <phoneticPr fontId="5" type="noConversion"/>
  </si>
  <si>
    <t>2017年度实践教学基地自评打分汇总表</t>
    <phoneticPr fontId="1" type="noConversion"/>
  </si>
  <si>
    <t>教学运行</t>
    <phoneticPr fontId="1" type="noConversion"/>
  </si>
  <si>
    <t>主要问题和改进计划概述</t>
    <phoneticPr fontId="1" type="noConversion"/>
  </si>
  <si>
    <t>协议到期日期</t>
    <phoneticPr fontId="1" type="noConversion"/>
  </si>
  <si>
    <t>评价等级</t>
    <phoneticPr fontId="1" type="noConversion"/>
  </si>
  <si>
    <t>1.表中所列为全校实践教学基地，请将其它学院的删除，只保留本学院的信息，“总分”、“评价等级”列自动生成，不必填写。
2.2017年下半年及以后新建的基地若尚未实际使用可以不参加自评，但需在最后一栏说明。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</si>
</sst>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楷体"/>
      <family val="3"/>
      <charset val="134"/>
    </font>
    <font>
      <b/>
      <sz val="14"/>
      <color theme="1"/>
      <name val="楷体"/>
      <family val="3"/>
      <charset val="134"/>
    </font>
    <font>
      <sz val="10"/>
      <name val="宋体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>
      <alignment vertical="center"/>
    </xf>
    <xf numFmtId="0" fontId="11" fillId="0" borderId="0" applyNumberFormat="0" applyFont="0" applyFill="0" applyBorder="0" applyAlignment="0" applyProtection="0"/>
  </cellStyleXfs>
  <cellXfs count="31">
    <xf numFmtId="0" fontId="0" fillId="0" borderId="0" xfId="0"/>
    <xf numFmtId="0" fontId="0" fillId="0" borderId="1" xfId="0" applyBorder="1"/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3">
    <cellStyle name="常规" xfId="0" builtinId="0"/>
    <cellStyle name="常规 12" xfId="2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abSelected="1" workbookViewId="0">
      <pane ySplit="4" topLeftCell="A5" activePane="bottomLeft" state="frozen"/>
      <selection pane="bottomLeft" activeCell="J5" sqref="J5"/>
    </sheetView>
  </sheetViews>
  <sheetFormatPr defaultRowHeight="13.5" x14ac:dyDescent="0.15"/>
  <cols>
    <col min="1" max="1" width="4.25" style="9" customWidth="1"/>
    <col min="2" max="2" width="11.5" customWidth="1"/>
    <col min="3" max="3" width="38.625" customWidth="1"/>
    <col min="4" max="4" width="30.25" customWidth="1"/>
    <col min="5" max="5" width="7.625" customWidth="1"/>
    <col min="6" max="6" width="7.375" customWidth="1"/>
    <col min="7" max="8" width="7.5" customWidth="1"/>
    <col min="9" max="10" width="9" style="6"/>
    <col min="11" max="11" width="32.625" customWidth="1"/>
    <col min="12" max="12" width="13.375" customWidth="1"/>
  </cols>
  <sheetData>
    <row r="1" spans="1:12" ht="18.75" customHeight="1" x14ac:dyDescent="0.15">
      <c r="A1" s="7"/>
      <c r="B1" s="22" t="s">
        <v>146</v>
      </c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33.75" customHeight="1" x14ac:dyDescent="0.15">
      <c r="A2" s="8"/>
      <c r="B2" s="10" t="s">
        <v>9</v>
      </c>
      <c r="C2" s="30" t="s">
        <v>151</v>
      </c>
      <c r="D2" s="30"/>
      <c r="E2" s="30"/>
      <c r="F2" s="30"/>
      <c r="G2" s="30"/>
      <c r="H2" s="30"/>
      <c r="I2" s="30"/>
      <c r="J2" s="30"/>
      <c r="K2" s="30"/>
      <c r="L2" s="30"/>
    </row>
    <row r="3" spans="1:12" x14ac:dyDescent="0.15">
      <c r="A3" s="23" t="s">
        <v>4</v>
      </c>
      <c r="B3" s="23" t="s">
        <v>5</v>
      </c>
      <c r="C3" s="23" t="s">
        <v>0</v>
      </c>
      <c r="D3" s="27" t="s">
        <v>6</v>
      </c>
      <c r="E3" s="23" t="s">
        <v>1</v>
      </c>
      <c r="F3" s="23"/>
      <c r="G3" s="23"/>
      <c r="H3" s="23"/>
      <c r="I3" s="25"/>
      <c r="J3" s="27" t="s">
        <v>150</v>
      </c>
      <c r="K3" s="23" t="s">
        <v>148</v>
      </c>
      <c r="L3" s="29" t="s">
        <v>149</v>
      </c>
    </row>
    <row r="4" spans="1:12" ht="24" customHeight="1" x14ac:dyDescent="0.15">
      <c r="A4" s="24"/>
      <c r="B4" s="26"/>
      <c r="C4" s="24"/>
      <c r="D4" s="28"/>
      <c r="E4" s="11" t="s">
        <v>10</v>
      </c>
      <c r="F4" s="11" t="s">
        <v>2</v>
      </c>
      <c r="G4" s="11" t="s">
        <v>147</v>
      </c>
      <c r="H4" s="11" t="s">
        <v>11</v>
      </c>
      <c r="I4" s="3" t="s">
        <v>3</v>
      </c>
      <c r="J4" s="23"/>
      <c r="K4" s="24"/>
      <c r="L4" s="29"/>
    </row>
    <row r="5" spans="1:12" ht="22.5" customHeight="1" x14ac:dyDescent="0.15">
      <c r="A5" s="3">
        <v>1</v>
      </c>
      <c r="B5" s="12" t="s">
        <v>12</v>
      </c>
      <c r="C5" s="13" t="s">
        <v>13</v>
      </c>
      <c r="D5" s="14" t="s">
        <v>14</v>
      </c>
      <c r="E5" s="1"/>
      <c r="F5" s="1"/>
      <c r="G5" s="1"/>
      <c r="H5" s="1"/>
      <c r="I5" s="4">
        <f t="shared" ref="I5:I36" si="0">SUM(E5:G5)</f>
        <v>0</v>
      </c>
      <c r="J5" s="21" t="str">
        <f>IF(I5&gt;90,"优秀",IF(I5&gt;69,"良好",IF(I5&gt;59,"合格","不合格")))</f>
        <v>不合格</v>
      </c>
      <c r="K5" s="1"/>
      <c r="L5" s="1"/>
    </row>
    <row r="6" spans="1:12" ht="22.5" customHeight="1" x14ac:dyDescent="0.15">
      <c r="A6" s="3">
        <v>2</v>
      </c>
      <c r="B6" s="12" t="s">
        <v>15</v>
      </c>
      <c r="C6" s="13" t="s">
        <v>16</v>
      </c>
      <c r="D6" s="12" t="s">
        <v>17</v>
      </c>
      <c r="E6" s="1"/>
      <c r="F6" s="1"/>
      <c r="G6" s="1"/>
      <c r="H6" s="1"/>
      <c r="I6" s="4">
        <f t="shared" si="0"/>
        <v>0</v>
      </c>
      <c r="J6" s="21" t="str">
        <f t="shared" ref="J6:J69" si="1">IF(I6&gt;90,"优秀",IF(I6&gt;69,"良好",IF(I6&gt;59,"合格","不合格")))</f>
        <v>不合格</v>
      </c>
      <c r="K6" s="1"/>
      <c r="L6" s="1"/>
    </row>
    <row r="7" spans="1:12" ht="21.75" customHeight="1" x14ac:dyDescent="0.15">
      <c r="A7" s="3">
        <v>3</v>
      </c>
      <c r="B7" s="12" t="s">
        <v>12</v>
      </c>
      <c r="C7" s="13" t="s">
        <v>18</v>
      </c>
      <c r="D7" s="12" t="s">
        <v>19</v>
      </c>
      <c r="E7" s="1"/>
      <c r="F7" s="1"/>
      <c r="G7" s="1"/>
      <c r="H7" s="1"/>
      <c r="I7" s="4">
        <f t="shared" si="0"/>
        <v>0</v>
      </c>
      <c r="J7" s="21" t="str">
        <f t="shared" si="1"/>
        <v>不合格</v>
      </c>
      <c r="K7" s="1"/>
      <c r="L7" s="1"/>
    </row>
    <row r="8" spans="1:12" ht="21.75" customHeight="1" x14ac:dyDescent="0.15">
      <c r="A8" s="3">
        <v>4</v>
      </c>
      <c r="B8" s="12" t="s">
        <v>12</v>
      </c>
      <c r="C8" s="13" t="s">
        <v>20</v>
      </c>
      <c r="D8" s="14" t="s">
        <v>21</v>
      </c>
      <c r="E8" s="1"/>
      <c r="F8" s="1"/>
      <c r="G8" s="1"/>
      <c r="H8" s="1"/>
      <c r="I8" s="4">
        <f t="shared" si="0"/>
        <v>0</v>
      </c>
      <c r="J8" s="21" t="str">
        <f t="shared" si="1"/>
        <v>不合格</v>
      </c>
      <c r="K8" s="1"/>
      <c r="L8" s="1"/>
    </row>
    <row r="9" spans="1:12" ht="22.5" customHeight="1" x14ac:dyDescent="0.15">
      <c r="A9" s="3">
        <v>5</v>
      </c>
      <c r="B9" s="12" t="s">
        <v>15</v>
      </c>
      <c r="C9" s="13" t="s">
        <v>22</v>
      </c>
      <c r="D9" s="15" t="s">
        <v>17</v>
      </c>
      <c r="E9" s="1"/>
      <c r="F9" s="1"/>
      <c r="G9" s="1"/>
      <c r="H9" s="1"/>
      <c r="I9" s="4">
        <f t="shared" si="0"/>
        <v>0</v>
      </c>
      <c r="J9" s="21" t="str">
        <f t="shared" si="1"/>
        <v>不合格</v>
      </c>
      <c r="K9" s="1"/>
      <c r="L9" s="1"/>
    </row>
    <row r="10" spans="1:12" ht="21" customHeight="1" x14ac:dyDescent="0.15">
      <c r="A10" s="3">
        <v>6</v>
      </c>
      <c r="B10" s="12" t="s">
        <v>12</v>
      </c>
      <c r="C10" s="13" t="s">
        <v>23</v>
      </c>
      <c r="D10" s="15" t="s">
        <v>17</v>
      </c>
      <c r="E10" s="1"/>
      <c r="F10" s="1"/>
      <c r="G10" s="1"/>
      <c r="H10" s="1"/>
      <c r="I10" s="4">
        <f t="shared" si="0"/>
        <v>0</v>
      </c>
      <c r="J10" s="21" t="str">
        <f t="shared" si="1"/>
        <v>不合格</v>
      </c>
      <c r="K10" s="1"/>
      <c r="L10" s="1"/>
    </row>
    <row r="11" spans="1:12" ht="20.25" customHeight="1" x14ac:dyDescent="0.15">
      <c r="A11" s="3">
        <v>7</v>
      </c>
      <c r="B11" s="12" t="s">
        <v>12</v>
      </c>
      <c r="C11" s="13" t="s">
        <v>24</v>
      </c>
      <c r="D11" s="15" t="s">
        <v>17</v>
      </c>
      <c r="E11" s="1"/>
      <c r="F11" s="1"/>
      <c r="G11" s="1"/>
      <c r="H11" s="1"/>
      <c r="I11" s="4">
        <f t="shared" si="0"/>
        <v>0</v>
      </c>
      <c r="J11" s="21" t="str">
        <f t="shared" si="1"/>
        <v>不合格</v>
      </c>
      <c r="K11" s="1"/>
      <c r="L11" s="1"/>
    </row>
    <row r="12" spans="1:12" ht="23.25" customHeight="1" x14ac:dyDescent="0.15">
      <c r="A12" s="3">
        <v>8</v>
      </c>
      <c r="B12" s="12" t="s">
        <v>12</v>
      </c>
      <c r="C12" s="13" t="s">
        <v>25</v>
      </c>
      <c r="D12" s="14" t="s">
        <v>14</v>
      </c>
      <c r="E12" s="1"/>
      <c r="F12" s="1"/>
      <c r="G12" s="1"/>
      <c r="H12" s="1"/>
      <c r="I12" s="4">
        <f t="shared" si="0"/>
        <v>0</v>
      </c>
      <c r="J12" s="21" t="str">
        <f t="shared" si="1"/>
        <v>不合格</v>
      </c>
      <c r="K12" s="1"/>
      <c r="L12" s="1"/>
    </row>
    <row r="13" spans="1:12" ht="22.5" customHeight="1" x14ac:dyDescent="0.15">
      <c r="A13" s="3">
        <v>9</v>
      </c>
      <c r="B13" s="12" t="s">
        <v>12</v>
      </c>
      <c r="C13" s="14" t="s">
        <v>26</v>
      </c>
      <c r="D13" s="14" t="s">
        <v>27</v>
      </c>
      <c r="E13" s="1"/>
      <c r="F13" s="1"/>
      <c r="G13" s="1"/>
      <c r="H13" s="1"/>
      <c r="I13" s="4">
        <f t="shared" si="0"/>
        <v>0</v>
      </c>
      <c r="J13" s="21" t="str">
        <f t="shared" si="1"/>
        <v>不合格</v>
      </c>
      <c r="K13" s="1"/>
      <c r="L13" s="1"/>
    </row>
    <row r="14" spans="1:12" ht="20.25" customHeight="1" x14ac:dyDescent="0.15">
      <c r="A14" s="3">
        <v>10</v>
      </c>
      <c r="B14" s="20" t="s">
        <v>15</v>
      </c>
      <c r="C14" s="20" t="s">
        <v>141</v>
      </c>
      <c r="D14" s="20" t="s">
        <v>142</v>
      </c>
      <c r="E14" s="1"/>
      <c r="F14" s="1"/>
      <c r="G14" s="1"/>
      <c r="H14" s="1"/>
      <c r="I14" s="4">
        <f t="shared" si="0"/>
        <v>0</v>
      </c>
      <c r="J14" s="21" t="str">
        <f t="shared" si="1"/>
        <v>不合格</v>
      </c>
      <c r="K14" s="1"/>
      <c r="L14" s="1"/>
    </row>
    <row r="15" spans="1:12" x14ac:dyDescent="0.15">
      <c r="A15" s="3">
        <v>62</v>
      </c>
      <c r="B15" s="12" t="s">
        <v>28</v>
      </c>
      <c r="C15" s="13" t="s">
        <v>29</v>
      </c>
      <c r="D15" s="12" t="s">
        <v>30</v>
      </c>
      <c r="E15" s="1"/>
      <c r="F15" s="1"/>
      <c r="G15" s="1"/>
      <c r="H15" s="1"/>
      <c r="I15" s="4">
        <f t="shared" si="0"/>
        <v>0</v>
      </c>
      <c r="J15" s="21" t="str">
        <f t="shared" si="1"/>
        <v>不合格</v>
      </c>
      <c r="K15" s="1"/>
      <c r="L15" s="1"/>
    </row>
    <row r="16" spans="1:12" x14ac:dyDescent="0.15">
      <c r="A16" s="3">
        <v>63</v>
      </c>
      <c r="B16" s="12" t="s">
        <v>28</v>
      </c>
      <c r="C16" s="13" t="s">
        <v>31</v>
      </c>
      <c r="D16" s="12" t="s">
        <v>32</v>
      </c>
      <c r="E16" s="1"/>
      <c r="F16" s="1"/>
      <c r="G16" s="1"/>
      <c r="H16" s="1"/>
      <c r="I16" s="4">
        <f t="shared" si="0"/>
        <v>0</v>
      </c>
      <c r="J16" s="21" t="str">
        <f t="shared" si="1"/>
        <v>不合格</v>
      </c>
      <c r="K16" s="1"/>
      <c r="L16" s="1"/>
    </row>
    <row r="17" spans="1:12" x14ac:dyDescent="0.15">
      <c r="A17" s="3">
        <v>64</v>
      </c>
      <c r="B17" s="12" t="s">
        <v>28</v>
      </c>
      <c r="C17" s="13" t="s">
        <v>33</v>
      </c>
      <c r="D17" s="12" t="s">
        <v>34</v>
      </c>
      <c r="E17" s="1"/>
      <c r="F17" s="1"/>
      <c r="G17" s="1"/>
      <c r="H17" s="1"/>
      <c r="I17" s="4">
        <f t="shared" si="0"/>
        <v>0</v>
      </c>
      <c r="J17" s="21" t="str">
        <f t="shared" si="1"/>
        <v>不合格</v>
      </c>
      <c r="K17" s="1"/>
      <c r="L17" s="1"/>
    </row>
    <row r="18" spans="1:12" x14ac:dyDescent="0.15">
      <c r="A18" s="3">
        <v>65</v>
      </c>
      <c r="B18" s="12" t="s">
        <v>28</v>
      </c>
      <c r="C18" s="13" t="s">
        <v>35</v>
      </c>
      <c r="D18" s="12" t="s">
        <v>36</v>
      </c>
      <c r="E18" s="1"/>
      <c r="F18" s="1"/>
      <c r="G18" s="1"/>
      <c r="H18" s="1"/>
      <c r="I18" s="4">
        <f t="shared" si="0"/>
        <v>0</v>
      </c>
      <c r="J18" s="21" t="str">
        <f t="shared" si="1"/>
        <v>不合格</v>
      </c>
      <c r="K18" s="1"/>
      <c r="L18" s="1"/>
    </row>
    <row r="19" spans="1:12" x14ac:dyDescent="0.15">
      <c r="A19" s="3">
        <v>66</v>
      </c>
      <c r="B19" s="12" t="s">
        <v>28</v>
      </c>
      <c r="C19" s="13" t="s">
        <v>37</v>
      </c>
      <c r="D19" s="12" t="s">
        <v>36</v>
      </c>
      <c r="E19" s="1"/>
      <c r="F19" s="1"/>
      <c r="G19" s="1"/>
      <c r="H19" s="1"/>
      <c r="I19" s="4">
        <f t="shared" si="0"/>
        <v>0</v>
      </c>
      <c r="J19" s="21" t="str">
        <f t="shared" si="1"/>
        <v>不合格</v>
      </c>
      <c r="K19" s="1"/>
      <c r="L19" s="1"/>
    </row>
    <row r="20" spans="1:12" x14ac:dyDescent="0.15">
      <c r="A20" s="3">
        <v>67</v>
      </c>
      <c r="B20" s="12" t="s">
        <v>28</v>
      </c>
      <c r="C20" s="13" t="s">
        <v>38</v>
      </c>
      <c r="D20" s="12" t="s">
        <v>39</v>
      </c>
      <c r="E20" s="1"/>
      <c r="F20" s="1"/>
      <c r="G20" s="1"/>
      <c r="H20" s="1"/>
      <c r="I20" s="4">
        <f t="shared" si="0"/>
        <v>0</v>
      </c>
      <c r="J20" s="21" t="str">
        <f t="shared" si="1"/>
        <v>不合格</v>
      </c>
      <c r="K20" s="1"/>
      <c r="L20" s="1"/>
    </row>
    <row r="21" spans="1:12" x14ac:dyDescent="0.15">
      <c r="A21" s="3">
        <v>68</v>
      </c>
      <c r="B21" s="12" t="s">
        <v>28</v>
      </c>
      <c r="C21" s="13" t="s">
        <v>40</v>
      </c>
      <c r="D21" s="12" t="s">
        <v>41</v>
      </c>
      <c r="E21" s="1"/>
      <c r="F21" s="1"/>
      <c r="G21" s="1"/>
      <c r="H21" s="1"/>
      <c r="I21" s="5">
        <f t="shared" si="0"/>
        <v>0</v>
      </c>
      <c r="J21" s="21" t="str">
        <f t="shared" si="1"/>
        <v>不合格</v>
      </c>
      <c r="K21" s="1"/>
      <c r="L21" s="1"/>
    </row>
    <row r="22" spans="1:12" x14ac:dyDescent="0.15">
      <c r="A22" s="3">
        <v>69</v>
      </c>
      <c r="B22" s="12" t="s">
        <v>28</v>
      </c>
      <c r="C22" s="13" t="s">
        <v>42</v>
      </c>
      <c r="D22" s="12" t="s">
        <v>30</v>
      </c>
      <c r="E22" s="1"/>
      <c r="F22" s="1"/>
      <c r="G22" s="1"/>
      <c r="H22" s="1"/>
      <c r="I22" s="5">
        <f t="shared" si="0"/>
        <v>0</v>
      </c>
      <c r="J22" s="21" t="str">
        <f t="shared" si="1"/>
        <v>不合格</v>
      </c>
      <c r="K22" s="1"/>
      <c r="L22" s="1"/>
    </row>
    <row r="23" spans="1:12" x14ac:dyDescent="0.15">
      <c r="A23" s="3">
        <v>70</v>
      </c>
      <c r="B23" s="12" t="s">
        <v>28</v>
      </c>
      <c r="C23" s="13" t="s">
        <v>43</v>
      </c>
      <c r="D23" s="12" t="s">
        <v>44</v>
      </c>
      <c r="E23" s="1"/>
      <c r="F23" s="1"/>
      <c r="G23" s="1"/>
      <c r="H23" s="1"/>
      <c r="I23" s="5">
        <f t="shared" si="0"/>
        <v>0</v>
      </c>
      <c r="J23" s="21" t="str">
        <f t="shared" si="1"/>
        <v>不合格</v>
      </c>
      <c r="K23" s="1"/>
      <c r="L23" s="1"/>
    </row>
    <row r="24" spans="1:12" x14ac:dyDescent="0.15">
      <c r="A24" s="3">
        <v>71</v>
      </c>
      <c r="B24" s="12" t="s">
        <v>28</v>
      </c>
      <c r="C24" s="13" t="s">
        <v>45</v>
      </c>
      <c r="D24" s="13" t="s">
        <v>30</v>
      </c>
      <c r="E24" s="1"/>
      <c r="F24" s="1"/>
      <c r="G24" s="1"/>
      <c r="H24" s="1"/>
      <c r="I24" s="4">
        <f t="shared" si="0"/>
        <v>0</v>
      </c>
      <c r="J24" s="21" t="str">
        <f t="shared" si="1"/>
        <v>不合格</v>
      </c>
      <c r="K24" s="1"/>
      <c r="L24" s="1"/>
    </row>
    <row r="25" spans="1:12" x14ac:dyDescent="0.15">
      <c r="A25" s="3">
        <v>72</v>
      </c>
      <c r="B25" s="12" t="s">
        <v>28</v>
      </c>
      <c r="C25" s="13" t="s">
        <v>46</v>
      </c>
      <c r="D25" s="13" t="s">
        <v>34</v>
      </c>
      <c r="E25" s="1"/>
      <c r="F25" s="1"/>
      <c r="G25" s="1"/>
      <c r="H25" s="1"/>
      <c r="I25" s="4">
        <f t="shared" si="0"/>
        <v>0</v>
      </c>
      <c r="J25" s="21" t="str">
        <f t="shared" si="1"/>
        <v>不合格</v>
      </c>
      <c r="K25" s="1"/>
      <c r="L25" s="1"/>
    </row>
    <row r="26" spans="1:12" x14ac:dyDescent="0.15">
      <c r="A26" s="3">
        <v>73</v>
      </c>
      <c r="B26" s="12" t="s">
        <v>28</v>
      </c>
      <c r="C26" s="13" t="s">
        <v>47</v>
      </c>
      <c r="D26" s="12" t="s">
        <v>32</v>
      </c>
      <c r="E26" s="1"/>
      <c r="F26" s="1"/>
      <c r="G26" s="1"/>
      <c r="H26" s="1"/>
      <c r="I26" s="4">
        <f t="shared" si="0"/>
        <v>0</v>
      </c>
      <c r="J26" s="21" t="str">
        <f t="shared" si="1"/>
        <v>不合格</v>
      </c>
      <c r="K26" s="1"/>
      <c r="L26" s="1"/>
    </row>
    <row r="27" spans="1:12" x14ac:dyDescent="0.15">
      <c r="A27" s="3">
        <v>74</v>
      </c>
      <c r="B27" s="12" t="s">
        <v>28</v>
      </c>
      <c r="C27" s="13" t="s">
        <v>48</v>
      </c>
      <c r="D27" s="12" t="s">
        <v>32</v>
      </c>
      <c r="E27" s="1"/>
      <c r="F27" s="1"/>
      <c r="G27" s="1"/>
      <c r="H27" s="1"/>
      <c r="I27" s="4">
        <f t="shared" si="0"/>
        <v>0</v>
      </c>
      <c r="J27" s="21" t="str">
        <f t="shared" si="1"/>
        <v>不合格</v>
      </c>
      <c r="K27" s="1"/>
      <c r="L27" s="1"/>
    </row>
    <row r="28" spans="1:12" x14ac:dyDescent="0.15">
      <c r="A28" s="3">
        <v>75</v>
      </c>
      <c r="B28" s="12" t="s">
        <v>28</v>
      </c>
      <c r="C28" s="13" t="s">
        <v>49</v>
      </c>
      <c r="D28" s="12" t="s">
        <v>32</v>
      </c>
      <c r="E28" s="1"/>
      <c r="F28" s="1"/>
      <c r="G28" s="1"/>
      <c r="H28" s="1"/>
      <c r="I28" s="4">
        <f t="shared" si="0"/>
        <v>0</v>
      </c>
      <c r="J28" s="21" t="str">
        <f t="shared" si="1"/>
        <v>不合格</v>
      </c>
      <c r="K28" s="1"/>
      <c r="L28" s="1"/>
    </row>
    <row r="29" spans="1:12" x14ac:dyDescent="0.15">
      <c r="A29" s="3">
        <v>76</v>
      </c>
      <c r="B29" s="12" t="s">
        <v>28</v>
      </c>
      <c r="C29" s="13" t="s">
        <v>50</v>
      </c>
      <c r="D29" s="12" t="s">
        <v>32</v>
      </c>
      <c r="E29" s="1"/>
      <c r="F29" s="1"/>
      <c r="G29" s="1"/>
      <c r="H29" s="1"/>
      <c r="I29" s="4">
        <f t="shared" si="0"/>
        <v>0</v>
      </c>
      <c r="J29" s="21" t="str">
        <f t="shared" si="1"/>
        <v>不合格</v>
      </c>
      <c r="K29" s="1"/>
      <c r="L29" s="1"/>
    </row>
    <row r="30" spans="1:12" x14ac:dyDescent="0.15">
      <c r="A30" s="3">
        <v>77</v>
      </c>
      <c r="B30" s="20" t="s">
        <v>135</v>
      </c>
      <c r="C30" s="20" t="s">
        <v>136</v>
      </c>
      <c r="D30" s="20" t="s">
        <v>137</v>
      </c>
      <c r="E30" s="1"/>
      <c r="F30" s="1"/>
      <c r="G30" s="1"/>
      <c r="H30" s="1"/>
      <c r="I30" s="4">
        <f t="shared" si="0"/>
        <v>0</v>
      </c>
      <c r="J30" s="21" t="str">
        <f t="shared" si="1"/>
        <v>不合格</v>
      </c>
      <c r="K30" s="1"/>
      <c r="L30" s="1"/>
    </row>
    <row r="31" spans="1:12" ht="25.5" customHeight="1" x14ac:dyDescent="0.15">
      <c r="A31" s="3">
        <v>11</v>
      </c>
      <c r="B31" s="12" t="s">
        <v>51</v>
      </c>
      <c r="C31" s="13" t="s">
        <v>52</v>
      </c>
      <c r="D31" s="16" t="s">
        <v>53</v>
      </c>
      <c r="E31" s="1"/>
      <c r="F31" s="1"/>
      <c r="G31" s="1"/>
      <c r="H31" s="1"/>
      <c r="I31" s="4">
        <f t="shared" si="0"/>
        <v>0</v>
      </c>
      <c r="J31" s="21" t="str">
        <f t="shared" si="1"/>
        <v>不合格</v>
      </c>
      <c r="K31" s="1"/>
      <c r="L31" s="1"/>
    </row>
    <row r="32" spans="1:12" x14ac:dyDescent="0.15">
      <c r="A32" s="3">
        <v>12</v>
      </c>
      <c r="B32" s="12" t="s">
        <v>51</v>
      </c>
      <c r="C32" s="13" t="s">
        <v>54</v>
      </c>
      <c r="D32" s="15" t="s">
        <v>55</v>
      </c>
      <c r="E32" s="1"/>
      <c r="F32" s="1"/>
      <c r="G32" s="1"/>
      <c r="H32" s="1"/>
      <c r="I32" s="4">
        <f t="shared" si="0"/>
        <v>0</v>
      </c>
      <c r="J32" s="21" t="str">
        <f t="shared" si="1"/>
        <v>不合格</v>
      </c>
      <c r="K32" s="1"/>
      <c r="L32" s="1"/>
    </row>
    <row r="33" spans="1:12" x14ac:dyDescent="0.15">
      <c r="A33" s="3">
        <v>13</v>
      </c>
      <c r="B33" s="12" t="s">
        <v>51</v>
      </c>
      <c r="C33" s="13" t="s">
        <v>56</v>
      </c>
      <c r="D33" s="17" t="s">
        <v>53</v>
      </c>
      <c r="E33" s="1"/>
      <c r="F33" s="1"/>
      <c r="G33" s="1"/>
      <c r="H33" s="1"/>
      <c r="I33" s="4">
        <f t="shared" si="0"/>
        <v>0</v>
      </c>
      <c r="J33" s="21" t="str">
        <f t="shared" si="1"/>
        <v>不合格</v>
      </c>
      <c r="K33" s="1"/>
      <c r="L33" s="1"/>
    </row>
    <row r="34" spans="1:12" x14ac:dyDescent="0.15">
      <c r="A34" s="3">
        <v>78</v>
      </c>
      <c r="B34" s="12" t="s">
        <v>57</v>
      </c>
      <c r="C34" s="13" t="s">
        <v>58</v>
      </c>
      <c r="D34" s="12" t="s">
        <v>59</v>
      </c>
      <c r="E34" s="1"/>
      <c r="F34" s="1"/>
      <c r="G34" s="1"/>
      <c r="H34" s="1"/>
      <c r="I34" s="4">
        <f t="shared" si="0"/>
        <v>0</v>
      </c>
      <c r="J34" s="21" t="str">
        <f t="shared" si="1"/>
        <v>不合格</v>
      </c>
      <c r="K34" s="1"/>
      <c r="L34" s="1"/>
    </row>
    <row r="35" spans="1:12" x14ac:dyDescent="0.15">
      <c r="A35" s="3">
        <v>79</v>
      </c>
      <c r="B35" s="12" t="s">
        <v>57</v>
      </c>
      <c r="C35" s="13" t="s">
        <v>60</v>
      </c>
      <c r="D35" s="15" t="s">
        <v>61</v>
      </c>
      <c r="E35" s="1"/>
      <c r="F35" s="1"/>
      <c r="G35" s="1"/>
      <c r="H35" s="1"/>
      <c r="I35" s="4">
        <f t="shared" si="0"/>
        <v>0</v>
      </c>
      <c r="J35" s="21" t="str">
        <f t="shared" si="1"/>
        <v>不合格</v>
      </c>
      <c r="K35" s="1"/>
      <c r="L35" s="1"/>
    </row>
    <row r="36" spans="1:12" x14ac:dyDescent="0.15">
      <c r="A36" s="3">
        <v>80</v>
      </c>
      <c r="B36" s="12" t="s">
        <v>57</v>
      </c>
      <c r="C36" s="13" t="s">
        <v>62</v>
      </c>
      <c r="D36" s="18" t="s">
        <v>63</v>
      </c>
      <c r="E36" s="1"/>
      <c r="F36" s="1"/>
      <c r="G36" s="1"/>
      <c r="H36" s="1"/>
      <c r="I36" s="4">
        <f t="shared" si="0"/>
        <v>0</v>
      </c>
      <c r="J36" s="21" t="str">
        <f t="shared" si="1"/>
        <v>不合格</v>
      </c>
      <c r="K36" s="1"/>
      <c r="L36" s="1"/>
    </row>
    <row r="37" spans="1:12" x14ac:dyDescent="0.15">
      <c r="A37" s="3">
        <v>81</v>
      </c>
      <c r="B37" s="12" t="s">
        <v>57</v>
      </c>
      <c r="C37" s="13" t="s">
        <v>64</v>
      </c>
      <c r="D37" s="18" t="s">
        <v>63</v>
      </c>
      <c r="E37" s="1"/>
      <c r="F37" s="1"/>
      <c r="G37" s="1"/>
      <c r="H37" s="1"/>
      <c r="I37" s="4">
        <f t="shared" ref="I37:I68" si="2">SUM(E37:G37)</f>
        <v>0</v>
      </c>
      <c r="J37" s="21" t="str">
        <f t="shared" si="1"/>
        <v>不合格</v>
      </c>
      <c r="K37" s="1"/>
      <c r="L37" s="1"/>
    </row>
    <row r="38" spans="1:12" ht="24" x14ac:dyDescent="0.15">
      <c r="A38" s="3">
        <v>20</v>
      </c>
      <c r="B38" s="12" t="s">
        <v>65</v>
      </c>
      <c r="C38" s="13" t="s">
        <v>66</v>
      </c>
      <c r="D38" s="13" t="s">
        <v>67</v>
      </c>
      <c r="E38" s="1"/>
      <c r="F38" s="1"/>
      <c r="G38" s="1"/>
      <c r="H38" s="1"/>
      <c r="I38" s="4">
        <f t="shared" si="2"/>
        <v>0</v>
      </c>
      <c r="J38" s="21" t="str">
        <f t="shared" si="1"/>
        <v>不合格</v>
      </c>
      <c r="K38" s="1"/>
      <c r="L38" s="1"/>
    </row>
    <row r="39" spans="1:12" ht="24" x14ac:dyDescent="0.15">
      <c r="A39" s="3">
        <v>21</v>
      </c>
      <c r="B39" s="12" t="s">
        <v>65</v>
      </c>
      <c r="C39" s="13" t="s">
        <v>68</v>
      </c>
      <c r="D39" s="19" t="s">
        <v>69</v>
      </c>
      <c r="E39" s="1"/>
      <c r="F39" s="1"/>
      <c r="G39" s="1"/>
      <c r="H39" s="1"/>
      <c r="I39" s="4">
        <f t="shared" si="2"/>
        <v>0</v>
      </c>
      <c r="J39" s="21" t="str">
        <f t="shared" si="1"/>
        <v>不合格</v>
      </c>
      <c r="K39" s="1"/>
      <c r="L39" s="1"/>
    </row>
    <row r="40" spans="1:12" ht="24" x14ac:dyDescent="0.15">
      <c r="A40" s="3">
        <v>22</v>
      </c>
      <c r="B40" s="12" t="s">
        <v>65</v>
      </c>
      <c r="C40" s="13" t="s">
        <v>70</v>
      </c>
      <c r="D40" s="19" t="s">
        <v>69</v>
      </c>
      <c r="E40" s="1"/>
      <c r="F40" s="1"/>
      <c r="G40" s="1"/>
      <c r="H40" s="1"/>
      <c r="I40" s="4">
        <f t="shared" si="2"/>
        <v>0</v>
      </c>
      <c r="J40" s="21" t="str">
        <f t="shared" si="1"/>
        <v>不合格</v>
      </c>
      <c r="K40" s="1"/>
      <c r="L40" s="1"/>
    </row>
    <row r="41" spans="1:12" ht="24" x14ac:dyDescent="0.15">
      <c r="A41" s="3">
        <v>23</v>
      </c>
      <c r="B41" s="12" t="s">
        <v>65</v>
      </c>
      <c r="C41" s="13" t="s">
        <v>71</v>
      </c>
      <c r="D41" s="19" t="s">
        <v>69</v>
      </c>
      <c r="E41" s="1"/>
      <c r="F41" s="1"/>
      <c r="G41" s="1"/>
      <c r="H41" s="1"/>
      <c r="I41" s="4">
        <f t="shared" si="2"/>
        <v>0</v>
      </c>
      <c r="J41" s="21" t="str">
        <f t="shared" si="1"/>
        <v>不合格</v>
      </c>
      <c r="K41" s="1"/>
      <c r="L41" s="1"/>
    </row>
    <row r="42" spans="1:12" ht="24" x14ac:dyDescent="0.15">
      <c r="A42" s="3">
        <v>24</v>
      </c>
      <c r="B42" s="12" t="s">
        <v>65</v>
      </c>
      <c r="C42" s="13" t="s">
        <v>72</v>
      </c>
      <c r="D42" s="19" t="s">
        <v>69</v>
      </c>
      <c r="E42" s="1"/>
      <c r="F42" s="1"/>
      <c r="G42" s="1"/>
      <c r="H42" s="1"/>
      <c r="I42" s="4">
        <f t="shared" si="2"/>
        <v>0</v>
      </c>
      <c r="J42" s="21" t="str">
        <f t="shared" si="1"/>
        <v>不合格</v>
      </c>
      <c r="K42" s="1"/>
      <c r="L42" s="1"/>
    </row>
    <row r="43" spans="1:12" ht="24" x14ac:dyDescent="0.15">
      <c r="A43" s="3">
        <v>25</v>
      </c>
      <c r="B43" s="12" t="s">
        <v>65</v>
      </c>
      <c r="C43" s="13" t="s">
        <v>73</v>
      </c>
      <c r="D43" s="19" t="s">
        <v>69</v>
      </c>
      <c r="E43" s="1"/>
      <c r="F43" s="1"/>
      <c r="G43" s="1"/>
      <c r="H43" s="1"/>
      <c r="I43" s="4">
        <f t="shared" si="2"/>
        <v>0</v>
      </c>
      <c r="J43" s="21" t="str">
        <f t="shared" si="1"/>
        <v>不合格</v>
      </c>
      <c r="K43" s="1"/>
      <c r="L43" s="1"/>
    </row>
    <row r="44" spans="1:12" ht="24" x14ac:dyDescent="0.15">
      <c r="A44" s="3">
        <v>26</v>
      </c>
      <c r="B44" s="13" t="s">
        <v>65</v>
      </c>
      <c r="C44" s="13" t="s">
        <v>74</v>
      </c>
      <c r="D44" s="19" t="s">
        <v>69</v>
      </c>
      <c r="E44" s="1"/>
      <c r="F44" s="1"/>
      <c r="G44" s="1"/>
      <c r="H44" s="1"/>
      <c r="I44" s="4">
        <f t="shared" si="2"/>
        <v>0</v>
      </c>
      <c r="J44" s="21" t="str">
        <f t="shared" si="1"/>
        <v>不合格</v>
      </c>
      <c r="K44" s="1"/>
      <c r="L44" s="1"/>
    </row>
    <row r="45" spans="1:12" ht="24" x14ac:dyDescent="0.15">
      <c r="A45" s="3">
        <v>27</v>
      </c>
      <c r="B45" s="12" t="s">
        <v>65</v>
      </c>
      <c r="C45" s="13" t="s">
        <v>75</v>
      </c>
      <c r="D45" s="19" t="s">
        <v>69</v>
      </c>
      <c r="E45" s="1"/>
      <c r="F45" s="1"/>
      <c r="G45" s="1"/>
      <c r="H45" s="1"/>
      <c r="I45" s="4">
        <f t="shared" si="2"/>
        <v>0</v>
      </c>
      <c r="J45" s="21" t="str">
        <f t="shared" si="1"/>
        <v>不合格</v>
      </c>
      <c r="K45" s="1"/>
      <c r="L45" s="1"/>
    </row>
    <row r="46" spans="1:12" x14ac:dyDescent="0.15">
      <c r="A46" s="3">
        <v>28</v>
      </c>
      <c r="B46" s="20" t="s">
        <v>143</v>
      </c>
      <c r="C46" s="20" t="s">
        <v>144</v>
      </c>
      <c r="D46" s="20" t="s">
        <v>145</v>
      </c>
      <c r="E46" s="1"/>
      <c r="F46" s="1"/>
      <c r="G46" s="1"/>
      <c r="H46" s="1"/>
      <c r="I46" s="4">
        <f t="shared" si="2"/>
        <v>0</v>
      </c>
      <c r="J46" s="21" t="str">
        <f t="shared" si="1"/>
        <v>不合格</v>
      </c>
      <c r="K46" s="1"/>
      <c r="L46" s="1"/>
    </row>
    <row r="47" spans="1:12" x14ac:dyDescent="0.15">
      <c r="A47" s="3">
        <v>29</v>
      </c>
      <c r="B47" s="12" t="s">
        <v>76</v>
      </c>
      <c r="C47" s="13" t="s">
        <v>77</v>
      </c>
      <c r="D47" s="12" t="s">
        <v>78</v>
      </c>
      <c r="E47" s="1"/>
      <c r="F47" s="1"/>
      <c r="G47" s="1"/>
      <c r="H47" s="1"/>
      <c r="I47" s="4">
        <f t="shared" si="2"/>
        <v>0</v>
      </c>
      <c r="J47" s="21" t="str">
        <f t="shared" si="1"/>
        <v>不合格</v>
      </c>
      <c r="K47" s="1"/>
      <c r="L47" s="1"/>
    </row>
    <row r="48" spans="1:12" x14ac:dyDescent="0.15">
      <c r="A48" s="3">
        <v>30</v>
      </c>
      <c r="B48" s="12" t="s">
        <v>76</v>
      </c>
      <c r="C48" s="13" t="s">
        <v>79</v>
      </c>
      <c r="D48" s="12" t="s">
        <v>80</v>
      </c>
      <c r="E48" s="1"/>
      <c r="F48" s="1"/>
      <c r="G48" s="1"/>
      <c r="H48" s="1"/>
      <c r="I48" s="4">
        <f t="shared" si="2"/>
        <v>0</v>
      </c>
      <c r="J48" s="21" t="str">
        <f t="shared" si="1"/>
        <v>不合格</v>
      </c>
      <c r="K48" s="1"/>
      <c r="L48" s="1"/>
    </row>
    <row r="49" spans="1:12" x14ac:dyDescent="0.15">
      <c r="A49" s="3">
        <v>31</v>
      </c>
      <c r="B49" s="12" t="s">
        <v>76</v>
      </c>
      <c r="C49" s="12" t="s">
        <v>81</v>
      </c>
      <c r="D49" s="12" t="s">
        <v>82</v>
      </c>
      <c r="E49" s="1"/>
      <c r="F49" s="1"/>
      <c r="G49" s="1"/>
      <c r="H49" s="1"/>
      <c r="I49" s="4">
        <f t="shared" si="2"/>
        <v>0</v>
      </c>
      <c r="J49" s="21" t="str">
        <f t="shared" si="1"/>
        <v>不合格</v>
      </c>
      <c r="K49" s="1"/>
      <c r="L49" s="1"/>
    </row>
    <row r="50" spans="1:12" x14ac:dyDescent="0.15">
      <c r="A50" s="3">
        <v>32</v>
      </c>
      <c r="B50" s="12" t="s">
        <v>76</v>
      </c>
      <c r="C50" s="12" t="s">
        <v>83</v>
      </c>
      <c r="D50" s="12" t="s">
        <v>82</v>
      </c>
      <c r="E50" s="1"/>
      <c r="F50" s="1"/>
      <c r="G50" s="1"/>
      <c r="H50" s="1"/>
      <c r="I50" s="4">
        <f t="shared" si="2"/>
        <v>0</v>
      </c>
      <c r="J50" s="21" t="str">
        <f t="shared" si="1"/>
        <v>不合格</v>
      </c>
      <c r="K50" s="1"/>
      <c r="L50" s="1"/>
    </row>
    <row r="51" spans="1:12" x14ac:dyDescent="0.15">
      <c r="A51" s="3">
        <v>33</v>
      </c>
      <c r="B51" s="12" t="s">
        <v>76</v>
      </c>
      <c r="C51" s="12" t="s">
        <v>84</v>
      </c>
      <c r="D51" s="12" t="s">
        <v>82</v>
      </c>
      <c r="E51" s="1"/>
      <c r="F51" s="1"/>
      <c r="G51" s="1"/>
      <c r="H51" s="1"/>
      <c r="I51" s="4">
        <f t="shared" si="2"/>
        <v>0</v>
      </c>
      <c r="J51" s="21" t="str">
        <f t="shared" si="1"/>
        <v>不合格</v>
      </c>
      <c r="K51" s="1"/>
      <c r="L51" s="1"/>
    </row>
    <row r="52" spans="1:12" x14ac:dyDescent="0.15">
      <c r="A52" s="3">
        <v>34</v>
      </c>
      <c r="B52" s="13" t="s">
        <v>76</v>
      </c>
      <c r="C52" s="13" t="s">
        <v>85</v>
      </c>
      <c r="D52" s="12" t="s">
        <v>86</v>
      </c>
      <c r="E52" s="1"/>
      <c r="F52" s="1"/>
      <c r="G52" s="1"/>
      <c r="H52" s="1"/>
      <c r="I52" s="4">
        <f t="shared" si="2"/>
        <v>0</v>
      </c>
      <c r="J52" s="21" t="str">
        <f t="shared" si="1"/>
        <v>不合格</v>
      </c>
      <c r="K52" s="1"/>
      <c r="L52" s="1"/>
    </row>
    <row r="53" spans="1:12" ht="24" x14ac:dyDescent="0.15">
      <c r="A53" s="3">
        <v>35</v>
      </c>
      <c r="B53" s="13" t="s">
        <v>76</v>
      </c>
      <c r="C53" s="13" t="s">
        <v>87</v>
      </c>
      <c r="D53" s="13" t="s">
        <v>88</v>
      </c>
      <c r="E53" s="1"/>
      <c r="F53" s="1"/>
      <c r="G53" s="1"/>
      <c r="H53" s="1"/>
      <c r="I53" s="4">
        <f t="shared" si="2"/>
        <v>0</v>
      </c>
      <c r="J53" s="21" t="str">
        <f t="shared" si="1"/>
        <v>不合格</v>
      </c>
      <c r="K53" s="1"/>
      <c r="L53" s="1"/>
    </row>
    <row r="54" spans="1:12" x14ac:dyDescent="0.15">
      <c r="A54" s="3">
        <v>36</v>
      </c>
      <c r="B54" s="12" t="s">
        <v>76</v>
      </c>
      <c r="C54" s="13" t="s">
        <v>89</v>
      </c>
      <c r="D54" s="13" t="s">
        <v>80</v>
      </c>
      <c r="E54" s="1"/>
      <c r="F54" s="1"/>
      <c r="G54" s="1"/>
      <c r="H54" s="1"/>
      <c r="I54" s="4">
        <f t="shared" si="2"/>
        <v>0</v>
      </c>
      <c r="J54" s="21" t="str">
        <f t="shared" si="1"/>
        <v>不合格</v>
      </c>
      <c r="K54" s="1"/>
      <c r="L54" s="1"/>
    </row>
    <row r="55" spans="1:12" ht="24" x14ac:dyDescent="0.15">
      <c r="A55" s="3">
        <v>37</v>
      </c>
      <c r="B55" s="12" t="s">
        <v>76</v>
      </c>
      <c r="C55" s="13" t="s">
        <v>90</v>
      </c>
      <c r="D55" s="13" t="s">
        <v>91</v>
      </c>
      <c r="E55" s="1"/>
      <c r="F55" s="1"/>
      <c r="G55" s="1"/>
      <c r="H55" s="1"/>
      <c r="I55" s="4">
        <f t="shared" si="2"/>
        <v>0</v>
      </c>
      <c r="J55" s="21" t="str">
        <f t="shared" si="1"/>
        <v>不合格</v>
      </c>
      <c r="K55" s="1"/>
      <c r="L55" s="1"/>
    </row>
    <row r="56" spans="1:12" ht="24" x14ac:dyDescent="0.15">
      <c r="A56" s="3">
        <v>38</v>
      </c>
      <c r="B56" s="12" t="s">
        <v>76</v>
      </c>
      <c r="C56" s="13" t="s">
        <v>92</v>
      </c>
      <c r="D56" s="13" t="s">
        <v>93</v>
      </c>
      <c r="E56" s="1"/>
      <c r="F56" s="1"/>
      <c r="G56" s="1"/>
      <c r="H56" s="1"/>
      <c r="I56" s="4">
        <f t="shared" si="2"/>
        <v>0</v>
      </c>
      <c r="J56" s="21" t="str">
        <f t="shared" si="1"/>
        <v>不合格</v>
      </c>
      <c r="K56" s="1"/>
      <c r="L56" s="1"/>
    </row>
    <row r="57" spans="1:12" x14ac:dyDescent="0.15">
      <c r="A57" s="3">
        <v>39</v>
      </c>
      <c r="B57" s="12" t="s">
        <v>76</v>
      </c>
      <c r="C57" s="13" t="s">
        <v>94</v>
      </c>
      <c r="D57" s="13" t="s">
        <v>95</v>
      </c>
      <c r="E57" s="1"/>
      <c r="F57" s="1"/>
      <c r="G57" s="1"/>
      <c r="H57" s="1"/>
      <c r="I57" s="4">
        <f t="shared" si="2"/>
        <v>0</v>
      </c>
      <c r="J57" s="21" t="str">
        <f t="shared" si="1"/>
        <v>不合格</v>
      </c>
      <c r="K57" s="1"/>
      <c r="L57" s="1"/>
    </row>
    <row r="58" spans="1:12" x14ac:dyDescent="0.15">
      <c r="A58" s="3">
        <v>49</v>
      </c>
      <c r="B58" s="12" t="s">
        <v>96</v>
      </c>
      <c r="C58" s="13" t="s">
        <v>97</v>
      </c>
      <c r="D58" s="12" t="s">
        <v>98</v>
      </c>
      <c r="E58" s="1"/>
      <c r="F58" s="1"/>
      <c r="G58" s="1"/>
      <c r="H58" s="1"/>
      <c r="I58" s="4">
        <f t="shared" si="2"/>
        <v>0</v>
      </c>
      <c r="J58" s="21" t="str">
        <f t="shared" si="1"/>
        <v>不合格</v>
      </c>
      <c r="K58" s="1"/>
      <c r="L58" s="1"/>
    </row>
    <row r="59" spans="1:12" x14ac:dyDescent="0.15">
      <c r="A59" s="3">
        <v>50</v>
      </c>
      <c r="B59" s="12" t="s">
        <v>99</v>
      </c>
      <c r="C59" s="13" t="s">
        <v>100</v>
      </c>
      <c r="D59" s="12" t="s">
        <v>101</v>
      </c>
      <c r="E59" s="1"/>
      <c r="F59" s="1"/>
      <c r="G59" s="1"/>
      <c r="H59" s="1"/>
      <c r="I59" s="4">
        <f t="shared" si="2"/>
        <v>0</v>
      </c>
      <c r="J59" s="21" t="str">
        <f t="shared" si="1"/>
        <v>不合格</v>
      </c>
      <c r="K59" s="1"/>
      <c r="L59" s="1"/>
    </row>
    <row r="60" spans="1:12" x14ac:dyDescent="0.15">
      <c r="A60" s="3">
        <v>51</v>
      </c>
      <c r="B60" s="12" t="s">
        <v>99</v>
      </c>
      <c r="C60" s="13" t="s">
        <v>102</v>
      </c>
      <c r="D60" s="12" t="s">
        <v>98</v>
      </c>
      <c r="E60" s="1"/>
      <c r="F60" s="1"/>
      <c r="G60" s="1"/>
      <c r="H60" s="1"/>
      <c r="I60" s="4">
        <f t="shared" si="2"/>
        <v>0</v>
      </c>
      <c r="J60" s="21" t="str">
        <f t="shared" si="1"/>
        <v>不合格</v>
      </c>
      <c r="K60" s="1"/>
      <c r="L60" s="1"/>
    </row>
    <row r="61" spans="1:12" x14ac:dyDescent="0.15">
      <c r="A61" s="3">
        <v>52</v>
      </c>
      <c r="B61" s="12" t="s">
        <v>99</v>
      </c>
      <c r="C61" s="13" t="s">
        <v>103</v>
      </c>
      <c r="D61" s="12" t="s">
        <v>98</v>
      </c>
      <c r="E61" s="1"/>
      <c r="F61" s="1"/>
      <c r="G61" s="1"/>
      <c r="H61" s="1"/>
      <c r="I61" s="4">
        <f t="shared" si="2"/>
        <v>0</v>
      </c>
      <c r="J61" s="21" t="str">
        <f t="shared" si="1"/>
        <v>不合格</v>
      </c>
      <c r="K61" s="1"/>
      <c r="L61" s="1"/>
    </row>
    <row r="62" spans="1:12" x14ac:dyDescent="0.15">
      <c r="A62" s="3">
        <v>53</v>
      </c>
      <c r="B62" s="12" t="s">
        <v>99</v>
      </c>
      <c r="C62" s="13" t="s">
        <v>104</v>
      </c>
      <c r="D62" s="12" t="s">
        <v>101</v>
      </c>
      <c r="E62" s="1"/>
      <c r="F62" s="1"/>
      <c r="G62" s="1"/>
      <c r="H62" s="1"/>
      <c r="I62" s="4">
        <f t="shared" si="2"/>
        <v>0</v>
      </c>
      <c r="J62" s="21" t="str">
        <f t="shared" si="1"/>
        <v>不合格</v>
      </c>
      <c r="K62" s="1"/>
      <c r="L62" s="1"/>
    </row>
    <row r="63" spans="1:12" x14ac:dyDescent="0.15">
      <c r="A63" s="3">
        <v>54</v>
      </c>
      <c r="B63" s="12" t="s">
        <v>99</v>
      </c>
      <c r="C63" s="13" t="s">
        <v>105</v>
      </c>
      <c r="D63" s="12" t="s">
        <v>101</v>
      </c>
      <c r="E63" s="1"/>
      <c r="F63" s="1"/>
      <c r="G63" s="1"/>
      <c r="H63" s="1"/>
      <c r="I63" s="4">
        <f t="shared" si="2"/>
        <v>0</v>
      </c>
      <c r="J63" s="21" t="str">
        <f t="shared" si="1"/>
        <v>不合格</v>
      </c>
      <c r="K63" s="1"/>
      <c r="L63" s="1"/>
    </row>
    <row r="64" spans="1:12" x14ac:dyDescent="0.15">
      <c r="A64" s="3">
        <v>55</v>
      </c>
      <c r="B64" s="12" t="s">
        <v>99</v>
      </c>
      <c r="C64" s="13" t="s">
        <v>106</v>
      </c>
      <c r="D64" s="12" t="s">
        <v>98</v>
      </c>
      <c r="E64" s="1"/>
      <c r="F64" s="1"/>
      <c r="G64" s="1"/>
      <c r="H64" s="1"/>
      <c r="I64" s="4">
        <f t="shared" si="2"/>
        <v>0</v>
      </c>
      <c r="J64" s="21" t="str">
        <f t="shared" si="1"/>
        <v>不合格</v>
      </c>
      <c r="K64" s="1"/>
      <c r="L64" s="1"/>
    </row>
    <row r="65" spans="1:12" x14ac:dyDescent="0.15">
      <c r="A65" s="3">
        <v>56</v>
      </c>
      <c r="B65" s="12" t="s">
        <v>99</v>
      </c>
      <c r="C65" s="13" t="s">
        <v>107</v>
      </c>
      <c r="D65" s="12" t="s">
        <v>98</v>
      </c>
      <c r="E65" s="1"/>
      <c r="F65" s="1"/>
      <c r="G65" s="1"/>
      <c r="H65" s="1"/>
      <c r="I65" s="4">
        <f t="shared" si="2"/>
        <v>0</v>
      </c>
      <c r="J65" s="21" t="str">
        <f t="shared" si="1"/>
        <v>不合格</v>
      </c>
      <c r="K65" s="1"/>
      <c r="L65" s="1"/>
    </row>
    <row r="66" spans="1:12" x14ac:dyDescent="0.15">
      <c r="A66" s="3">
        <v>57</v>
      </c>
      <c r="B66" s="12" t="s">
        <v>99</v>
      </c>
      <c r="C66" s="13" t="s">
        <v>108</v>
      </c>
      <c r="D66" s="12" t="s">
        <v>98</v>
      </c>
      <c r="E66" s="1"/>
      <c r="F66" s="1"/>
      <c r="G66" s="1"/>
      <c r="H66" s="1"/>
      <c r="I66" s="4">
        <f t="shared" si="2"/>
        <v>0</v>
      </c>
      <c r="J66" s="21" t="str">
        <f t="shared" si="1"/>
        <v>不合格</v>
      </c>
      <c r="K66" s="1"/>
      <c r="L66" s="1"/>
    </row>
    <row r="67" spans="1:12" x14ac:dyDescent="0.15">
      <c r="A67" s="3">
        <v>58</v>
      </c>
      <c r="B67" s="12" t="s">
        <v>99</v>
      </c>
      <c r="C67" s="13" t="s">
        <v>109</v>
      </c>
      <c r="D67" s="12" t="s">
        <v>98</v>
      </c>
      <c r="E67" s="1"/>
      <c r="F67" s="1"/>
      <c r="G67" s="1"/>
      <c r="H67" s="1"/>
      <c r="I67" s="4">
        <f t="shared" si="2"/>
        <v>0</v>
      </c>
      <c r="J67" s="21" t="str">
        <f t="shared" si="1"/>
        <v>不合格</v>
      </c>
      <c r="K67" s="1"/>
      <c r="L67" s="1"/>
    </row>
    <row r="68" spans="1:12" x14ac:dyDescent="0.15">
      <c r="A68" s="3">
        <v>59</v>
      </c>
      <c r="B68" s="12" t="s">
        <v>99</v>
      </c>
      <c r="C68" s="13" t="s">
        <v>110</v>
      </c>
      <c r="D68" s="12" t="s">
        <v>98</v>
      </c>
      <c r="E68" s="1"/>
      <c r="F68" s="1"/>
      <c r="G68" s="1"/>
      <c r="H68" s="1"/>
      <c r="I68" s="4">
        <f t="shared" si="2"/>
        <v>0</v>
      </c>
      <c r="J68" s="21" t="str">
        <f t="shared" si="1"/>
        <v>不合格</v>
      </c>
      <c r="K68" s="1"/>
      <c r="L68" s="1"/>
    </row>
    <row r="69" spans="1:12" x14ac:dyDescent="0.15">
      <c r="A69" s="3">
        <v>60</v>
      </c>
      <c r="B69" s="12" t="s">
        <v>99</v>
      </c>
      <c r="C69" s="13" t="s">
        <v>111</v>
      </c>
      <c r="D69" s="12" t="s">
        <v>98</v>
      </c>
      <c r="E69" s="1"/>
      <c r="F69" s="1"/>
      <c r="G69" s="1"/>
      <c r="H69" s="1"/>
      <c r="I69" s="4">
        <f t="shared" ref="I69:I85" si="3">SUM(E69:G69)</f>
        <v>0</v>
      </c>
      <c r="J69" s="21" t="str">
        <f t="shared" si="1"/>
        <v>不合格</v>
      </c>
      <c r="K69" s="1"/>
      <c r="L69" s="1"/>
    </row>
    <row r="70" spans="1:12" x14ac:dyDescent="0.15">
      <c r="A70" s="3">
        <v>61</v>
      </c>
      <c r="B70" s="12" t="s">
        <v>99</v>
      </c>
      <c r="C70" s="13" t="s">
        <v>112</v>
      </c>
      <c r="D70" s="12" t="s">
        <v>98</v>
      </c>
      <c r="E70" s="1"/>
      <c r="F70" s="1"/>
      <c r="G70" s="1"/>
      <c r="H70" s="1"/>
      <c r="I70" s="4">
        <f t="shared" si="3"/>
        <v>0</v>
      </c>
      <c r="J70" s="21" t="str">
        <f t="shared" ref="J70:J85" si="4">IF(I70&gt;90,"优秀",IF(I70&gt;69,"良好",IF(I70&gt;59,"合格","不合格")))</f>
        <v>不合格</v>
      </c>
      <c r="K70" s="1"/>
      <c r="L70" s="1"/>
    </row>
    <row r="71" spans="1:12" x14ac:dyDescent="0.15">
      <c r="A71" s="3">
        <v>14</v>
      </c>
      <c r="B71" s="12" t="s">
        <v>113</v>
      </c>
      <c r="C71" s="13" t="s">
        <v>114</v>
      </c>
      <c r="D71" s="18" t="s">
        <v>115</v>
      </c>
      <c r="E71" s="1"/>
      <c r="F71" s="1"/>
      <c r="G71" s="1"/>
      <c r="H71" s="1"/>
      <c r="I71" s="5">
        <f t="shared" si="3"/>
        <v>0</v>
      </c>
      <c r="J71" s="21" t="str">
        <f t="shared" si="4"/>
        <v>不合格</v>
      </c>
      <c r="K71" s="1"/>
      <c r="L71" s="1"/>
    </row>
    <row r="72" spans="1:12" x14ac:dyDescent="0.15">
      <c r="A72" s="3">
        <v>15</v>
      </c>
      <c r="B72" s="12" t="s">
        <v>113</v>
      </c>
      <c r="C72" s="13" t="s">
        <v>116</v>
      </c>
      <c r="D72" s="15" t="s">
        <v>117</v>
      </c>
      <c r="E72" s="1"/>
      <c r="F72" s="1"/>
      <c r="G72" s="1"/>
      <c r="H72" s="1"/>
      <c r="I72" s="4">
        <f t="shared" si="3"/>
        <v>0</v>
      </c>
      <c r="J72" s="21" t="str">
        <f t="shared" si="4"/>
        <v>不合格</v>
      </c>
      <c r="K72" s="1"/>
      <c r="L72" s="1"/>
    </row>
    <row r="73" spans="1:12" x14ac:dyDescent="0.15">
      <c r="A73" s="3">
        <v>16</v>
      </c>
      <c r="B73" s="12" t="s">
        <v>113</v>
      </c>
      <c r="C73" s="13" t="s">
        <v>118</v>
      </c>
      <c r="D73" s="15" t="s">
        <v>117</v>
      </c>
      <c r="E73" s="1"/>
      <c r="F73" s="1"/>
      <c r="G73" s="1"/>
      <c r="H73" s="1"/>
      <c r="I73" s="4">
        <f t="shared" si="3"/>
        <v>0</v>
      </c>
      <c r="J73" s="21" t="str">
        <f t="shared" si="4"/>
        <v>不合格</v>
      </c>
      <c r="K73" s="1"/>
      <c r="L73" s="1"/>
    </row>
    <row r="74" spans="1:12" x14ac:dyDescent="0.15">
      <c r="A74" s="3">
        <v>17</v>
      </c>
      <c r="B74" s="12" t="s">
        <v>113</v>
      </c>
      <c r="C74" s="13" t="s">
        <v>119</v>
      </c>
      <c r="D74" s="15" t="s">
        <v>117</v>
      </c>
      <c r="E74" s="1"/>
      <c r="F74" s="1"/>
      <c r="G74" s="1"/>
      <c r="H74" s="1"/>
      <c r="I74" s="4">
        <f t="shared" si="3"/>
        <v>0</v>
      </c>
      <c r="J74" s="21" t="str">
        <f t="shared" si="4"/>
        <v>不合格</v>
      </c>
      <c r="K74" s="1"/>
      <c r="L74" s="1"/>
    </row>
    <row r="75" spans="1:12" x14ac:dyDescent="0.15">
      <c r="A75" s="3">
        <v>18</v>
      </c>
      <c r="B75" s="12" t="s">
        <v>113</v>
      </c>
      <c r="C75" s="13" t="s">
        <v>120</v>
      </c>
      <c r="D75" s="15" t="s">
        <v>117</v>
      </c>
      <c r="E75" s="1"/>
      <c r="F75" s="1"/>
      <c r="G75" s="1"/>
      <c r="H75" s="1"/>
      <c r="I75" s="4">
        <f t="shared" si="3"/>
        <v>0</v>
      </c>
      <c r="J75" s="21" t="str">
        <f t="shared" si="4"/>
        <v>不合格</v>
      </c>
      <c r="K75" s="1"/>
      <c r="L75" s="1"/>
    </row>
    <row r="76" spans="1:12" x14ac:dyDescent="0.15">
      <c r="A76" s="3">
        <v>19</v>
      </c>
      <c r="B76" s="12" t="s">
        <v>113</v>
      </c>
      <c r="C76" s="13" t="s">
        <v>121</v>
      </c>
      <c r="D76" s="15" t="s">
        <v>117</v>
      </c>
      <c r="E76" s="1"/>
      <c r="F76" s="1"/>
      <c r="G76" s="1"/>
      <c r="H76" s="1"/>
      <c r="I76" s="4">
        <f t="shared" si="3"/>
        <v>0</v>
      </c>
      <c r="J76" s="21" t="str">
        <f t="shared" si="4"/>
        <v>不合格</v>
      </c>
      <c r="K76" s="1"/>
      <c r="L76" s="1"/>
    </row>
    <row r="77" spans="1:12" x14ac:dyDescent="0.15">
      <c r="A77" s="3">
        <v>41</v>
      </c>
      <c r="B77" s="12" t="s">
        <v>122</v>
      </c>
      <c r="C77" s="12" t="s">
        <v>123</v>
      </c>
      <c r="D77" s="12" t="s">
        <v>124</v>
      </c>
      <c r="E77" s="1"/>
      <c r="F77" s="1"/>
      <c r="G77" s="1"/>
      <c r="H77" s="1"/>
      <c r="I77" s="4">
        <f t="shared" si="3"/>
        <v>0</v>
      </c>
      <c r="J77" s="21" t="str">
        <f t="shared" si="4"/>
        <v>不合格</v>
      </c>
      <c r="K77" s="1"/>
      <c r="L77" s="1"/>
    </row>
    <row r="78" spans="1:12" x14ac:dyDescent="0.15">
      <c r="A78" s="3">
        <v>42</v>
      </c>
      <c r="B78" s="12" t="s">
        <v>122</v>
      </c>
      <c r="C78" s="13" t="s">
        <v>125</v>
      </c>
      <c r="D78" s="15" t="s">
        <v>124</v>
      </c>
      <c r="E78" s="1"/>
      <c r="F78" s="1"/>
      <c r="G78" s="1"/>
      <c r="H78" s="1"/>
      <c r="I78" s="4">
        <f t="shared" si="3"/>
        <v>0</v>
      </c>
      <c r="J78" s="21" t="str">
        <f t="shared" si="4"/>
        <v>不合格</v>
      </c>
      <c r="K78" s="1"/>
      <c r="L78" s="1"/>
    </row>
    <row r="79" spans="1:12" x14ac:dyDescent="0.15">
      <c r="A79" s="3">
        <v>43</v>
      </c>
      <c r="B79" s="12" t="s">
        <v>122</v>
      </c>
      <c r="C79" s="13" t="s">
        <v>126</v>
      </c>
      <c r="D79" s="15" t="s">
        <v>7</v>
      </c>
      <c r="E79" s="1"/>
      <c r="F79" s="1"/>
      <c r="G79" s="1"/>
      <c r="H79" s="1"/>
      <c r="I79" s="4">
        <f t="shared" si="3"/>
        <v>0</v>
      </c>
      <c r="J79" s="21" t="str">
        <f t="shared" si="4"/>
        <v>不合格</v>
      </c>
      <c r="K79" s="1"/>
      <c r="L79" s="1"/>
    </row>
    <row r="80" spans="1:12" x14ac:dyDescent="0.15">
      <c r="A80" s="3">
        <v>44</v>
      </c>
      <c r="B80" s="12" t="s">
        <v>122</v>
      </c>
      <c r="C80" s="13" t="s">
        <v>127</v>
      </c>
      <c r="D80" s="18" t="s">
        <v>7</v>
      </c>
      <c r="E80" s="1"/>
      <c r="F80" s="1"/>
      <c r="G80" s="1"/>
      <c r="H80" s="1"/>
      <c r="I80" s="4">
        <f t="shared" si="3"/>
        <v>0</v>
      </c>
      <c r="J80" s="21" t="str">
        <f t="shared" si="4"/>
        <v>不合格</v>
      </c>
      <c r="K80" s="1"/>
      <c r="L80" s="1"/>
    </row>
    <row r="81" spans="1:12" x14ac:dyDescent="0.15">
      <c r="A81" s="3">
        <v>45</v>
      </c>
      <c r="B81" s="12" t="s">
        <v>122</v>
      </c>
      <c r="C81" s="13" t="s">
        <v>128</v>
      </c>
      <c r="D81" s="15" t="s">
        <v>129</v>
      </c>
      <c r="E81" s="1"/>
      <c r="F81" s="1"/>
      <c r="G81" s="1"/>
      <c r="H81" s="1"/>
      <c r="I81" s="4">
        <f t="shared" si="3"/>
        <v>0</v>
      </c>
      <c r="J81" s="21" t="str">
        <f t="shared" si="4"/>
        <v>不合格</v>
      </c>
      <c r="K81" s="1"/>
      <c r="L81" s="1"/>
    </row>
    <row r="82" spans="1:12" x14ac:dyDescent="0.15">
      <c r="A82" s="3">
        <v>46</v>
      </c>
      <c r="B82" s="12" t="s">
        <v>122</v>
      </c>
      <c r="C82" s="13" t="s">
        <v>130</v>
      </c>
      <c r="D82" s="15" t="s">
        <v>129</v>
      </c>
      <c r="E82" s="1"/>
      <c r="F82" s="1"/>
      <c r="G82" s="1"/>
      <c r="H82" s="1"/>
      <c r="I82" s="4">
        <f t="shared" si="3"/>
        <v>0</v>
      </c>
      <c r="J82" s="21" t="str">
        <f t="shared" si="4"/>
        <v>不合格</v>
      </c>
      <c r="K82" s="1"/>
      <c r="L82" s="1"/>
    </row>
    <row r="83" spans="1:12" x14ac:dyDescent="0.15">
      <c r="A83" s="3">
        <v>47</v>
      </c>
      <c r="B83" s="12" t="s">
        <v>122</v>
      </c>
      <c r="C83" s="13" t="s">
        <v>131</v>
      </c>
      <c r="D83" s="15" t="s">
        <v>8</v>
      </c>
      <c r="E83" s="1"/>
      <c r="F83" s="1"/>
      <c r="G83" s="1"/>
      <c r="H83" s="1"/>
      <c r="I83" s="4">
        <f t="shared" si="3"/>
        <v>0</v>
      </c>
      <c r="J83" s="21" t="str">
        <f t="shared" si="4"/>
        <v>不合格</v>
      </c>
      <c r="K83" s="1"/>
      <c r="L83" s="1"/>
    </row>
    <row r="84" spans="1:12" x14ac:dyDescent="0.15">
      <c r="A84" s="3">
        <v>48</v>
      </c>
      <c r="B84" s="20" t="s">
        <v>138</v>
      </c>
      <c r="C84" s="20" t="s">
        <v>139</v>
      </c>
      <c r="D84" s="20" t="s">
        <v>140</v>
      </c>
      <c r="E84" s="1"/>
      <c r="F84" s="1"/>
      <c r="G84" s="1"/>
      <c r="H84" s="1"/>
      <c r="I84" s="4">
        <f t="shared" si="3"/>
        <v>0</v>
      </c>
      <c r="J84" s="21" t="str">
        <f t="shared" si="4"/>
        <v>不合格</v>
      </c>
      <c r="K84" s="1"/>
      <c r="L84" s="1"/>
    </row>
    <row r="85" spans="1:12" ht="24" x14ac:dyDescent="0.15">
      <c r="A85" s="3">
        <v>40</v>
      </c>
      <c r="B85" s="12" t="s">
        <v>132</v>
      </c>
      <c r="C85" s="13" t="s">
        <v>133</v>
      </c>
      <c r="D85" s="12" t="s">
        <v>134</v>
      </c>
      <c r="E85" s="1"/>
      <c r="F85" s="1"/>
      <c r="G85" s="1"/>
      <c r="H85" s="1"/>
      <c r="I85" s="4">
        <f t="shared" si="3"/>
        <v>0</v>
      </c>
      <c r="J85" s="21" t="str">
        <f t="shared" si="4"/>
        <v>不合格</v>
      </c>
      <c r="K85" s="1"/>
      <c r="L85" s="1"/>
    </row>
    <row r="86" spans="1:12" x14ac:dyDescent="0.15">
      <c r="D86" s="2"/>
    </row>
  </sheetData>
  <mergeCells count="10">
    <mergeCell ref="L3:L4"/>
    <mergeCell ref="B1:L1"/>
    <mergeCell ref="C2:L2"/>
    <mergeCell ref="J3:J4"/>
    <mergeCell ref="K3:K4"/>
    <mergeCell ref="A3:A4"/>
    <mergeCell ref="E3:I3"/>
    <mergeCell ref="C3:C4"/>
    <mergeCell ref="B3:B4"/>
    <mergeCell ref="D3:D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2017-12-10T03:11:11Z</dcterms:modified>
</cp:coreProperties>
</file>